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udreq2025\"/>
    </mc:Choice>
  </mc:AlternateContent>
  <xr:revisionPtr revIDLastSave="0" documentId="13_ncr:1_{2334E7F3-2D6A-451D-94A4-C4D7F77180C7}" xr6:coauthVersionLast="47" xr6:coauthVersionMax="47" xr10:uidLastSave="{00000000-0000-0000-0000-000000000000}"/>
  <bookViews>
    <workbookView xWindow="28680" yWindow="-210" windowWidth="29040" windowHeight="15720" tabRatio="917" firstSheet="1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Rev'!$A$1:$G$116</definedName>
    <definedName name="_xlnm.Print_Area" localSheetId="20">'BOR-4'!$A$1:$E$326</definedName>
    <definedName name="_xlnm.Print_Area" localSheetId="21">'BOR-5'!$A$1:$H$75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'BOR-5'!$A$1:$H$75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29" l="1"/>
  <c r="F74" i="29"/>
  <c r="F75" i="29"/>
  <c r="B74" i="29"/>
  <c r="F13" i="22"/>
  <c r="E12" i="22"/>
  <c r="F14" i="22"/>
  <c r="E11" i="22"/>
  <c r="C11" i="22"/>
  <c r="C22" i="22"/>
  <c r="AC43" i="12"/>
  <c r="C41" i="12"/>
  <c r="AA35" i="12"/>
  <c r="AA36" i="12"/>
  <c r="AA33" i="12"/>
  <c r="AC44" i="12"/>
  <c r="AA30" i="12"/>
  <c r="AA37" i="12"/>
  <c r="AA34" i="12"/>
  <c r="U41" i="12"/>
  <c r="U35" i="12"/>
  <c r="R41" i="12"/>
  <c r="O41" i="12"/>
  <c r="L41" i="12"/>
  <c r="I41" i="12"/>
  <c r="F41" i="12"/>
  <c r="C39" i="12"/>
  <c r="C38" i="12"/>
  <c r="C37" i="12"/>
  <c r="C32" i="12"/>
  <c r="C31" i="12"/>
  <c r="C30" i="12"/>
  <c r="C42" i="12"/>
  <c r="G30" i="1"/>
  <c r="G83" i="1"/>
  <c r="G75" i="1"/>
  <c r="G72" i="1"/>
  <c r="C52" i="27"/>
  <c r="G7" i="1"/>
  <c r="G14" i="1"/>
  <c r="C73" i="27" l="1"/>
  <c r="G13" i="1"/>
  <c r="B60" i="27"/>
  <c r="F30" i="1"/>
  <c r="F23" i="1"/>
  <c r="B94" i="27"/>
  <c r="B86" i="27"/>
  <c r="B89" i="27" l="1"/>
  <c r="B90" i="27"/>
  <c r="B85" i="27"/>
  <c r="B84" i="27"/>
  <c r="B93" i="27"/>
  <c r="F19" i="1"/>
  <c r="F7" i="1"/>
  <c r="F28" i="1"/>
  <c r="B64" i="27"/>
  <c r="B56" i="27"/>
  <c r="B58" i="27"/>
  <c r="B49" i="27"/>
  <c r="B52" i="27"/>
  <c r="B73" i="27"/>
  <c r="B51" i="27"/>
  <c r="B12" i="19" l="1"/>
  <c r="B14" i="19"/>
  <c r="B13" i="19"/>
  <c r="F14" i="7"/>
  <c r="F39" i="7"/>
  <c r="B62" i="14"/>
  <c r="F27" i="4"/>
  <c r="H32" i="3"/>
  <c r="H32" i="2"/>
  <c r="B32" i="28"/>
  <c r="D74" i="29" l="1"/>
  <c r="K83" i="1" l="1"/>
  <c r="H7" i="26" l="1"/>
  <c r="I7" i="26"/>
  <c r="H8" i="26"/>
  <c r="I8" i="26"/>
  <c r="H9" i="26"/>
  <c r="I9" i="26"/>
  <c r="W41" i="12"/>
  <c r="W35" i="12"/>
  <c r="D93" i="27"/>
  <c r="D90" i="27"/>
  <c r="H89" i="1"/>
  <c r="H56" i="1"/>
  <c r="H17" i="1"/>
  <c r="H9" i="1"/>
  <c r="H30" i="1"/>
  <c r="G110" i="27"/>
  <c r="F110" i="27"/>
  <c r="E110" i="27"/>
  <c r="C110" i="27"/>
  <c r="B110" i="27"/>
  <c r="D110" i="27" l="1"/>
  <c r="G79" i="27"/>
  <c r="F79" i="27"/>
  <c r="E79" i="27"/>
  <c r="D79" i="27"/>
  <c r="C79" i="27"/>
  <c r="B79" i="27"/>
  <c r="H28" i="1"/>
  <c r="H40" i="1"/>
  <c r="H34" i="1"/>
  <c r="I83" i="1"/>
  <c r="I21" i="22" l="1"/>
  <c r="I20" i="22"/>
  <c r="I19" i="22"/>
  <c r="I18" i="22"/>
  <c r="I10" i="22"/>
  <c r="I11" i="22"/>
  <c r="I12" i="22"/>
  <c r="I13" i="22"/>
  <c r="I14" i="22"/>
  <c r="I15" i="22"/>
  <c r="I16" i="22"/>
  <c r="I17" i="22"/>
  <c r="I9" i="22"/>
  <c r="I8" i="22"/>
  <c r="I7" i="22"/>
  <c r="H21" i="22"/>
  <c r="H20" i="22"/>
  <c r="H19" i="22"/>
  <c r="H17" i="22"/>
  <c r="H16" i="22"/>
  <c r="H15" i="22"/>
  <c r="H14" i="22"/>
  <c r="H13" i="22"/>
  <c r="H12" i="22"/>
  <c r="H11" i="22"/>
  <c r="H9" i="22"/>
  <c r="H8" i="22"/>
  <c r="H7" i="22"/>
  <c r="G21" i="22"/>
  <c r="G20" i="22"/>
  <c r="G19" i="22"/>
  <c r="G17" i="22"/>
  <c r="G16" i="22"/>
  <c r="G15" i="22"/>
  <c r="G14" i="22"/>
  <c r="G13" i="22"/>
  <c r="G12" i="22"/>
  <c r="G11" i="22"/>
  <c r="G9" i="22"/>
  <c r="G8" i="22"/>
  <c r="G7" i="22"/>
  <c r="F21" i="22"/>
  <c r="F20" i="22"/>
  <c r="F19" i="22"/>
  <c r="F17" i="22"/>
  <c r="F16" i="22"/>
  <c r="F15" i="22"/>
  <c r="F12" i="22"/>
  <c r="F11" i="22"/>
  <c r="F9" i="22"/>
  <c r="F8" i="22"/>
  <c r="F7" i="22"/>
  <c r="E21" i="22"/>
  <c r="E20" i="22"/>
  <c r="E19" i="22"/>
  <c r="E17" i="22"/>
  <c r="E16" i="22"/>
  <c r="E15" i="22"/>
  <c r="E14" i="22"/>
  <c r="E13" i="22"/>
  <c r="E9" i="22"/>
  <c r="E8" i="22"/>
  <c r="E7" i="22"/>
  <c r="D21" i="22"/>
  <c r="D20" i="22"/>
  <c r="D19" i="22"/>
  <c r="D17" i="22"/>
  <c r="D16" i="22"/>
  <c r="D15" i="22"/>
  <c r="D14" i="22"/>
  <c r="D13" i="22"/>
  <c r="D12" i="22"/>
  <c r="D11" i="22"/>
  <c r="D9" i="22"/>
  <c r="D8" i="22"/>
  <c r="D7" i="22"/>
  <c r="C21" i="22"/>
  <c r="C20" i="22"/>
  <c r="C19" i="22"/>
  <c r="C13" i="22"/>
  <c r="C14" i="22"/>
  <c r="C15" i="22"/>
  <c r="C16" i="22"/>
  <c r="C17" i="22"/>
  <c r="C12" i="22"/>
  <c r="C9" i="22"/>
  <c r="C8" i="22"/>
  <c r="C7" i="22"/>
  <c r="B18" i="22"/>
  <c r="B19" i="22"/>
  <c r="B20" i="22"/>
  <c r="B21" i="22"/>
  <c r="B14" i="22"/>
  <c r="B15" i="22"/>
  <c r="B16" i="22"/>
  <c r="B17" i="22"/>
  <c r="B13" i="22"/>
  <c r="B8" i="22"/>
  <c r="B9" i="22"/>
  <c r="B10" i="22"/>
  <c r="B7" i="22"/>
  <c r="H8" i="21"/>
  <c r="I8" i="21" s="1"/>
  <c r="H9" i="21"/>
  <c r="H10" i="21"/>
  <c r="H11" i="21"/>
  <c r="I11" i="21" s="1"/>
  <c r="H12" i="21"/>
  <c r="I12" i="21" s="1"/>
  <c r="H13" i="21"/>
  <c r="H14" i="21"/>
  <c r="H15" i="21"/>
  <c r="H16" i="21"/>
  <c r="H17" i="21"/>
  <c r="H18" i="21"/>
  <c r="H19" i="21"/>
  <c r="H20" i="21"/>
  <c r="H21" i="21"/>
  <c r="H22" i="21"/>
  <c r="H7" i="21"/>
  <c r="G22" i="21"/>
  <c r="G17" i="21"/>
  <c r="F14" i="21"/>
  <c r="F15" i="21"/>
  <c r="F16" i="21"/>
  <c r="F17" i="21"/>
  <c r="F18" i="21"/>
  <c r="F19" i="21"/>
  <c r="F20" i="21"/>
  <c r="F21" i="21"/>
  <c r="F22" i="21"/>
  <c r="F13" i="21"/>
  <c r="F10" i="21"/>
  <c r="F9" i="21"/>
  <c r="F7" i="21"/>
  <c r="E14" i="21"/>
  <c r="E15" i="21"/>
  <c r="E16" i="21"/>
  <c r="E17" i="21"/>
  <c r="E18" i="21"/>
  <c r="E19" i="21"/>
  <c r="E20" i="21"/>
  <c r="E21" i="21"/>
  <c r="E22" i="21"/>
  <c r="E13" i="21"/>
  <c r="E10" i="21"/>
  <c r="E9" i="21"/>
  <c r="E7" i="21"/>
  <c r="D14" i="21"/>
  <c r="D15" i="21"/>
  <c r="D16" i="21"/>
  <c r="D17" i="21"/>
  <c r="D18" i="21"/>
  <c r="D19" i="21"/>
  <c r="D20" i="21"/>
  <c r="D21" i="21"/>
  <c r="D22" i="21"/>
  <c r="D13" i="21"/>
  <c r="D10" i="21"/>
  <c r="D9" i="21"/>
  <c r="D7" i="21"/>
  <c r="C14" i="21"/>
  <c r="C15" i="21"/>
  <c r="C16" i="21"/>
  <c r="C17" i="21"/>
  <c r="C18" i="21"/>
  <c r="C19" i="21"/>
  <c r="C20" i="21"/>
  <c r="C21" i="21"/>
  <c r="C22" i="21"/>
  <c r="C13" i="21"/>
  <c r="C10" i="21"/>
  <c r="C9" i="21"/>
  <c r="C7" i="21"/>
  <c r="B21" i="26"/>
  <c r="H20" i="26"/>
  <c r="G20" i="26"/>
  <c r="F20" i="26"/>
  <c r="E20" i="26"/>
  <c r="D20" i="26"/>
  <c r="C20" i="26"/>
  <c r="B20" i="26"/>
  <c r="I19" i="26"/>
  <c r="D23" i="21" l="1"/>
  <c r="J17" i="22"/>
  <c r="J10" i="22"/>
  <c r="C23" i="21"/>
  <c r="I22" i="21"/>
  <c r="I21" i="21"/>
  <c r="J18" i="22"/>
  <c r="J13" i="22"/>
  <c r="J12" i="22"/>
  <c r="J16" i="22"/>
  <c r="J19" i="22"/>
  <c r="J20" i="22"/>
  <c r="J7" i="22"/>
  <c r="J11" i="22"/>
  <c r="J14" i="22"/>
  <c r="J15" i="22"/>
  <c r="J9" i="22"/>
  <c r="J8" i="22"/>
  <c r="J21" i="22"/>
  <c r="I20" i="21"/>
  <c r="H23" i="21"/>
  <c r="I19" i="21"/>
  <c r="G23" i="21"/>
  <c r="I15" i="21"/>
  <c r="I18" i="21"/>
  <c r="I17" i="21"/>
  <c r="F23" i="21"/>
  <c r="E23" i="21"/>
  <c r="I9" i="21"/>
  <c r="I16" i="21"/>
  <c r="I14" i="21"/>
  <c r="I13" i="21"/>
  <c r="I10" i="21"/>
  <c r="I7" i="21"/>
  <c r="I23" i="21" l="1"/>
  <c r="AC42" i="12"/>
  <c r="E41" i="12" l="1"/>
  <c r="B19" i="26" s="1"/>
  <c r="T41" i="12"/>
  <c r="G19" i="26" s="1"/>
  <c r="Q41" i="12"/>
  <c r="F19" i="26" s="1"/>
  <c r="N41" i="12"/>
  <c r="E19" i="26" s="1"/>
  <c r="K41" i="12"/>
  <c r="D19" i="26" s="1"/>
  <c r="K44" i="12"/>
  <c r="K43" i="12"/>
  <c r="H41" i="12"/>
  <c r="C19" i="26" s="1"/>
  <c r="E39" i="12"/>
  <c r="E38" i="12"/>
  <c r="E37" i="12"/>
  <c r="E32" i="12"/>
  <c r="E31" i="12"/>
  <c r="E30" i="12"/>
  <c r="H19" i="26" l="1"/>
  <c r="J19" i="26" s="1"/>
  <c r="AC41" i="12"/>
  <c r="H9" i="5"/>
  <c r="H8" i="5"/>
  <c r="J39" i="7"/>
  <c r="J14" i="7"/>
  <c r="H39" i="7"/>
  <c r="H14" i="7"/>
  <c r="H16" i="9"/>
  <c r="H7" i="5"/>
  <c r="H16" i="3"/>
  <c r="H14" i="3"/>
  <c r="H29" i="2"/>
  <c r="H9" i="2"/>
  <c r="H7" i="2"/>
  <c r="H8" i="2"/>
  <c r="H8" i="3" l="1"/>
  <c r="H7" i="3"/>
  <c r="H16" i="2"/>
  <c r="H14" i="2"/>
  <c r="H12" i="2"/>
  <c r="E12" i="26" l="1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H36" i="17"/>
  <c r="J36" i="17"/>
  <c r="H37" i="17"/>
  <c r="J37" i="17"/>
  <c r="L37" i="17" s="1"/>
  <c r="H38" i="17"/>
  <c r="J38" i="17"/>
  <c r="L38" i="17"/>
  <c r="K38" i="17" s="1"/>
  <c r="B36" i="17"/>
  <c r="D36" i="17"/>
  <c r="B37" i="17"/>
  <c r="D37" i="17"/>
  <c r="F37" i="17" s="1"/>
  <c r="B38" i="17"/>
  <c r="D38" i="17"/>
  <c r="H36" i="16"/>
  <c r="J36" i="16"/>
  <c r="H37" i="16"/>
  <c r="J37" i="16"/>
  <c r="H38" i="16"/>
  <c r="I38" i="16" s="1"/>
  <c r="J38" i="16"/>
  <c r="K38" i="16"/>
  <c r="L38" i="16"/>
  <c r="M38" i="16" s="1"/>
  <c r="B36" i="16"/>
  <c r="D36" i="16"/>
  <c r="B37" i="16"/>
  <c r="D37" i="16"/>
  <c r="F37" i="16" s="1"/>
  <c r="B38" i="16"/>
  <c r="C38" i="16" s="1"/>
  <c r="D38" i="16"/>
  <c r="F38" i="16"/>
  <c r="E38" i="16" s="1"/>
  <c r="G38" i="16"/>
  <c r="D31" i="14"/>
  <c r="D32" i="14"/>
  <c r="D33" i="14"/>
  <c r="C31" i="14"/>
  <c r="E31" i="14" s="1"/>
  <c r="F31" i="14" s="1"/>
  <c r="C32" i="14"/>
  <c r="E32" i="14" s="1"/>
  <c r="F32" i="14" s="1"/>
  <c r="C33" i="14"/>
  <c r="E33" i="14" s="1"/>
  <c r="F33" i="14" s="1"/>
  <c r="B31" i="14"/>
  <c r="B32" i="14"/>
  <c r="B33" i="14"/>
  <c r="A61" i="1"/>
  <c r="A60" i="1"/>
  <c r="A59" i="1"/>
  <c r="F36" i="16" l="1"/>
  <c r="E36" i="16"/>
  <c r="L36" i="17"/>
  <c r="F38" i="17"/>
  <c r="E22" i="24"/>
  <c r="M38" i="17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E74" i="29"/>
  <c r="F29" i="29"/>
  <c r="E29" i="29"/>
  <c r="D29" i="29"/>
  <c r="B29" i="29"/>
  <c r="B75" i="29" s="1"/>
  <c r="E75" i="29" l="1"/>
  <c r="C29" i="29"/>
  <c r="G29" i="29"/>
  <c r="D75" i="29"/>
  <c r="C71" i="17"/>
  <c r="G71" i="16"/>
  <c r="E71" i="17"/>
  <c r="I71" i="16"/>
  <c r="G74" i="29"/>
  <c r="C74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75" i="29" l="1"/>
  <c r="G75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4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F44" i="7" s="1"/>
  <c r="B67" i="14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B59" i="18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D80" i="27" s="1"/>
  <c r="C39" i="27"/>
  <c r="C38" i="27"/>
  <c r="C37" i="27"/>
  <c r="C36" i="27"/>
  <c r="C33" i="27"/>
  <c r="C32" i="27"/>
  <c r="B39" i="27"/>
  <c r="B38" i="27"/>
  <c r="B36" i="27"/>
  <c r="B33" i="27"/>
  <c r="F1" i="27"/>
  <c r="G116" i="27"/>
  <c r="F116" i="27"/>
  <c r="G45" i="27"/>
  <c r="F45" i="27"/>
  <c r="G29" i="27"/>
  <c r="F29" i="27"/>
  <c r="G24" i="27"/>
  <c r="F24" i="27"/>
  <c r="G17" i="27"/>
  <c r="F17" i="27"/>
  <c r="E116" i="27"/>
  <c r="D116" i="27"/>
  <c r="E45" i="27"/>
  <c r="D45" i="27"/>
  <c r="E29" i="27"/>
  <c r="D29" i="27"/>
  <c r="E24" i="27"/>
  <c r="D24" i="27"/>
  <c r="E17" i="27"/>
  <c r="D17" i="27"/>
  <c r="C116" i="27"/>
  <c r="C45" i="27"/>
  <c r="B116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8" i="26"/>
  <c r="H21" i="26"/>
  <c r="G21" i="26"/>
  <c r="F21" i="26"/>
  <c r="D21" i="26"/>
  <c r="C21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AB43" i="12"/>
  <c r="AA43" i="12"/>
  <c r="I17" i="26"/>
  <c r="I16" i="26"/>
  <c r="I15" i="26"/>
  <c r="I14" i="26"/>
  <c r="I13" i="26"/>
  <c r="I12" i="26"/>
  <c r="I11" i="26"/>
  <c r="I10" i="26"/>
  <c r="H17" i="26"/>
  <c r="H16" i="26"/>
  <c r="H15" i="26"/>
  <c r="H14" i="26"/>
  <c r="H13" i="26"/>
  <c r="H12" i="26"/>
  <c r="H11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5" i="12" s="1"/>
  <c r="AA40" i="12"/>
  <c r="AA39" i="12"/>
  <c r="AA38" i="12"/>
  <c r="AA32" i="12"/>
  <c r="AA31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D244" i="18"/>
  <c r="G44" i="5"/>
  <c r="D153" i="18"/>
  <c r="N45" i="12" l="1"/>
  <c r="E21" i="26"/>
  <c r="E22" i="26" s="1"/>
  <c r="B10" i="14"/>
  <c r="D15" i="17"/>
  <c r="E13" i="15"/>
  <c r="D15" i="16"/>
  <c r="J44" i="16"/>
  <c r="J15" i="16"/>
  <c r="B15" i="16"/>
  <c r="B44" i="16" s="1"/>
  <c r="H15" i="17"/>
  <c r="F78" i="17"/>
  <c r="C78" i="17" s="1"/>
  <c r="J15" i="17"/>
  <c r="D10" i="14"/>
  <c r="E44" i="15"/>
  <c r="B15" i="17"/>
  <c r="B44" i="17" s="1"/>
  <c r="I44" i="4"/>
  <c r="B128" i="18"/>
  <c r="F44" i="4"/>
  <c r="B64" i="14" s="1"/>
  <c r="F44" i="3"/>
  <c r="B63" i="14" s="1"/>
  <c r="D267" i="18"/>
  <c r="E267" i="18" s="1"/>
  <c r="F80" i="27"/>
  <c r="B80" i="27"/>
  <c r="C10" i="14"/>
  <c r="H15" i="16"/>
  <c r="H44" i="16"/>
  <c r="D87" i="14"/>
  <c r="G23" i="25"/>
  <c r="C87" i="14"/>
  <c r="C267" i="18"/>
  <c r="C270" i="18" s="1"/>
  <c r="B87" i="14"/>
  <c r="E289" i="18"/>
  <c r="E91" i="18"/>
  <c r="E274" i="18"/>
  <c r="D239" i="18"/>
  <c r="E241" i="18"/>
  <c r="C276" i="18"/>
  <c r="E112" i="18"/>
  <c r="E111" i="18"/>
  <c r="E84" i="18"/>
  <c r="E35" i="18"/>
  <c r="E30" i="18"/>
  <c r="J10" i="26"/>
  <c r="J7" i="26"/>
  <c r="B46" i="14"/>
  <c r="L28" i="17"/>
  <c r="K28" i="17" s="1"/>
  <c r="F67" i="16"/>
  <c r="E67" i="16" s="1"/>
  <c r="E15" i="14"/>
  <c r="F15" i="14" s="1"/>
  <c r="L57" i="16"/>
  <c r="K57" i="16" s="1"/>
  <c r="J14" i="26"/>
  <c r="J21" i="26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17" i="26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80" i="27" s="1"/>
  <c r="D58" i="16"/>
  <c r="F58" i="16" s="1"/>
  <c r="E58" i="16" s="1"/>
  <c r="D37" i="18"/>
  <c r="E37" i="18" s="1"/>
  <c r="J44" i="3"/>
  <c r="D63" i="14" s="1"/>
  <c r="D30" i="15"/>
  <c r="D38" i="15" s="1"/>
  <c r="G40" i="27"/>
  <c r="G80" i="27" s="1"/>
  <c r="L14" i="16"/>
  <c r="K14" i="16" s="1"/>
  <c r="L62" i="17"/>
  <c r="K62" i="17" s="1"/>
  <c r="F44" i="2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F22" i="22"/>
  <c r="I9" i="23"/>
  <c r="I15" i="23"/>
  <c r="I19" i="23"/>
  <c r="I7" i="23"/>
  <c r="H22" i="26"/>
  <c r="J18" i="26"/>
  <c r="E24" i="15"/>
  <c r="F27" i="16"/>
  <c r="G27" i="16" s="1"/>
  <c r="F44" i="9"/>
  <c r="B69" i="14" s="1"/>
  <c r="K44" i="10"/>
  <c r="E11" i="15"/>
  <c r="E19" i="15"/>
  <c r="E44" i="18"/>
  <c r="I20" i="23"/>
  <c r="J7" i="24"/>
  <c r="D23" i="25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I10" i="23"/>
  <c r="J16" i="24"/>
  <c r="I22" i="25"/>
  <c r="G22" i="26"/>
  <c r="C23" i="23"/>
  <c r="I13" i="23"/>
  <c r="J11" i="24"/>
  <c r="I9" i="25"/>
  <c r="I19" i="25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C67" i="16"/>
  <c r="B22" i="24"/>
  <c r="J21" i="24"/>
  <c r="J44" i="6"/>
  <c r="D66" i="14" s="1"/>
  <c r="E11" i="14"/>
  <c r="F11" i="14" s="1"/>
  <c r="D58" i="17"/>
  <c r="C40" i="27"/>
  <c r="C80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D270" i="18" l="1"/>
  <c r="D314" i="18"/>
  <c r="I18" i="16"/>
  <c r="M28" i="17"/>
  <c r="M29" i="16"/>
  <c r="E78" i="17"/>
  <c r="K29" i="16"/>
  <c r="K74" i="16"/>
  <c r="E252" i="18"/>
  <c r="B301" i="18"/>
  <c r="E299" i="18"/>
  <c r="E243" i="18"/>
  <c r="B254" i="18"/>
  <c r="D41" i="18"/>
  <c r="E36" i="18"/>
  <c r="C295" i="18"/>
  <c r="E105" i="18"/>
  <c r="E54" i="18"/>
  <c r="E189" i="18"/>
  <c r="E28" i="16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254" i="18" l="1"/>
  <c r="E47" i="18"/>
  <c r="D25" i="18"/>
  <c r="I15" i="16"/>
  <c r="L44" i="16"/>
  <c r="I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K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<sst xmlns="http://schemas.openxmlformats.org/spreadsheetml/2006/main" count="2690" uniqueCount="661">
  <si>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</si>
  <si>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</si>
  <si>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</si>
  <si>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</si>
  <si>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</si>
  <si>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</si>
  <si>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</si>
  <si>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</si>
  <si>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</si>
  <si>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</si>
  <si>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</si>
  <si>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</si>
  <si>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</si>
  <si>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</si>
  <si>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</si>
  <si>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</si>
  <si>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</si>
  <si>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</si>
  <si>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</si>
  <si>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</si>
  <si>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</si>
  <si>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</si>
  <si>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</si>
  <si>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</si>
  <si>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</si>
  <si>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</si>
  <si>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</si>
  <si>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</si>
  <si>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</si>
  <si>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</si>
  <si>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</si>
  <si>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</si>
  <si>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</si>
  <si>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</si>
  <si>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</si>
  <si>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</si>
  <si>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</si>
  <si>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</si>
  <si>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</si>
  <si>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</si>
  <si>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</si>
  <si>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</si>
  <si>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</si>
  <si>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</si>
  <si>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</si>
  <si>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</si>
  <si>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</si>
  <si>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</si>
  <si>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</si>
  <si>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</si>
  <si>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</si>
  <si>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</si>
  <si>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</si>
  <si>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</si>
  <si>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</si>
  <si>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</si>
  <si>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</si>
  <si>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</si>
  <si>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</si>
  <si>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</si>
  <si>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</si>
  <si>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</si>
  <si>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</si>
  <si>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</si>
  <si>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</si>
  <si>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</si>
  <si>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</si>
  <si>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</si>
  <si>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</si>
  <si>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</si>
  <si>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</si>
  <si>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</si>
  <si>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</si>
  <si>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</si>
  <si>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</si>
  <si>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</si>
  <si>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</si>
  <si>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</si>
  <si>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</si>
  <si>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</si>
  <si>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</si>
  <si>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</si>
  <si>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</si>
  <si>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</si>
  <si>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</si>
  <si>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</si>
  <si>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</si>
  <si>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</si>
  <si>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</si>
  <si>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</si>
  <si>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</si>
  <si>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</si>
  <si>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</si>
  <si>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</si>
  <si>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</si>
  <si>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</si>
  <si>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</si>
  <si>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</si>
  <si>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</si>
  <si>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</si>
  <si>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</si>
  <si>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</si>
  <si>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</si>
  <si>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</si>
  <si>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</si>
  <si>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</si>
  <si>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</si>
  <si>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</si>
  <si>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</si>
  <si>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</si>
  <si>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</si>
  <si>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</si>
  <si>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</si>
  <si>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</si>
  <si>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</si>
  <si>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</si>
  <si>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</si>
  <si>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</si>
  <si>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</si>
  <si>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</si>
  <si>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</si>
  <si>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</si>
  <si>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</si>
  <si>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</si>
  <si>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</si>
  <si>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</si>
  <si>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</si>
  <si>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</si>
  <si>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</si>
  <si>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</si>
  <si>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</si>
  <si>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</si>
  <si>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</si>
  <si>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</si>
  <si>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</si>
  <si>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</si>
  <si>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</si>
  <si>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</si>
  <si>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</si>
  <si>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</si>
  <si>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</si>
  <si>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</si>
  <si>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</si>
  <si>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</si>
  <si>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</si>
  <si>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</si>
  <si>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</si>
  <si>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</si>
  <si>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</si>
  <si>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</si>
  <si>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</si>
  <si>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</si>
  <si>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</si>
  <si>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</si>
  <si>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</si>
  <si>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</si>
  <si>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</si>
  <si>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</si>
  <si>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</si>
  <si>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</si>
  <si>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</si>
  <si>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</si>
  <si>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</si>
  <si>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</si>
  <si>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</si>
  <si>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</si>
  <si>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</si>
  <si>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</si>
  <si>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</si>
  <si>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</si>
  <si>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</si>
  <si>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</si>
  <si>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</si>
  <si>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</si>
  <si>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</si>
  <si>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</si>
  <si>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</si>
  <si>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</si>
  <si>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</si>
  <si>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</si>
  <si>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</si>
  <si>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</si>
  <si>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</si>
  <si>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</si>
  <si>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</si>
  <si>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</si>
  <si>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</si>
  <si>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</si>
  <si>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</si>
  <si>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</si>
  <si>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</si>
  <si>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</si>
  <si>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</si>
  <si>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</si>
  <si>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</si>
  <si>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</si>
  <si>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</si>
  <si>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</si>
  <si>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</si>
  <si>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</si>
  <si>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</si>
  <si>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</si>
  <si>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</si>
  <si>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</si>
  <si>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</si>
  <si>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</si>
  <si>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</si>
  <si>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</si>
  <si>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</si>
  <si>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</si>
  <si>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</si>
  <si>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</si>
  <si>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</si>
  <si>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</si>
  <si>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</si>
  <si>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</si>
  <si>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</si>
  <si>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</si>
  <si>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</si>
  <si>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</si>
  <si>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</si>
  <si>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</si>
  <si>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</si>
  <si>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</si>
  <si>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</si>
  <si>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</si>
  <si>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</si>
  <si>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</si>
  <si>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</si>
  <si>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</si>
  <si>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</si>
  <si>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</si>
  <si>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</si>
  <si>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</si>
  <si>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</si>
  <si>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</si>
  <si>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</si>
  <si>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</si>
  <si>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</si>
  <si>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</si>
  <si>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</si>
  <si>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</si>
  <si>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</si>
  <si>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</si>
  <si>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</si>
  <si>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</si>
  <si>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</si>
  <si>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</si>
  <si>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</si>
  <si>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</si>
  <si>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</si>
  <si>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</si>
  <si>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</si>
  <si>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</si>
  <si>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</si>
  <si>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</si>
  <si>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</si>
  <si>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</si>
  <si>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</si>
  <si>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</si>
  <si>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</si>
  <si>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</si>
  <si>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</si>
  <si>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</si>
  <si>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</si>
  <si>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</si>
  <si>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</si>
  <si>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</si>
  <si>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</si>
  <si>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</si>
  <si>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</si>
  <si>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</si>
  <si>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</si>
  <si>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</si>
  <si>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</si>
  <si>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</si>
  <si>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</si>
  <si>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</si>
  <si>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</si>
  <si>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</si>
  <si>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</si>
  <si>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</si>
  <si>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</si>
  <si>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</si>
  <si>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</si>
  <si>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</si>
  <si>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</si>
  <si>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</si>
  <si>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</si>
  <si>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</si>
  <si>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</si>
  <si>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</si>
  <si>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</si>
  <si>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</si>
  <si>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</si>
  <si>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</si>
  <si>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</si>
  <si>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</si>
  <si>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</si>
  <si>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</si>
  <si>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</si>
  <si>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</si>
  <si>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</si>
  <si>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</si>
  <si>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</si>
  <si>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</si>
  <si>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</si>
  <si>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</si>
  <si>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</si>
  <si>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</si>
  <si>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</si>
  <si>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</si>
  <si>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</si>
  <si>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</si>
  <si>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</si>
  <si>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</si>
  <si>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</si>
  <si>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</si>
  <si>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</si>
  <si>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</si>
  <si>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</si>
  <si>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</si>
  <si>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</si>
  <si>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</si>
  <si>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</si>
  <si>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</si>
  <si>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</si>
  <si>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</si>
  <si>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</si>
  <si>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</si>
  <si>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</si>
  <si>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</si>
  <si>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</si>
  <si>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</si>
  <si>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</si>
  <si>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</si>
  <si>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</si>
  <si>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</si>
  <si>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</si>
  <si>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</si>
  <si>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</si>
  <si>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</si>
  <si>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</si>
  <si>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</si>
  <si>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</si>
  <si>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</si>
  <si>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</si>
  <si>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</si>
  <si>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</si>
  <si>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</si>
  <si>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</si>
  <si>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</si>
  <si>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</si>
  <si>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</si>
  <si>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</si>
  <si>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</si>
  <si>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</si>
  <si>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</si>
  <si>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</si>
  <si>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</si>
  <si>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</si>
  <si>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</si>
  <si>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</si>
  <si>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</si>
  <si>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</si>
  <si>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</si>
  <si>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</si>
  <si>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</si>
  <si>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</si>
  <si>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</si>
  <si>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</si>
  <si>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</si>
  <si>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</si>
  <si>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</si>
  <si>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</si>
  <si>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</si>
  <si>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</si>
  <si>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</si>
  <si>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</si>
  <si>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</si>
  <si>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</si>
  <si>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</si>
  <si>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</si>
  <si>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</si>
  <si>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</si>
  <si>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</si>
  <si>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</si>
  <si>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</si>
  <si>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</si>
  <si>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</si>
  <si>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</si>
  <si>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</si>
  <si>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</si>
  <si>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</si>
  <si>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</si>
  <si>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</si>
  <si>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</si>
  <si>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</si>
  <si>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</si>
  <si>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</si>
  <si>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</si>
  <si>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</si>
  <si>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</si>
  <si>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</si>
  <si>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</si>
  <si>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</si>
  <si>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</si>
  <si>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</si>
  <si>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</si>
  <si>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</si>
  <si>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</si>
  <si>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</si>
  <si>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</si>
  <si>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</si>
  <si>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</si>
  <si>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</si>
  <si>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</si>
  <si>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</si>
  <si>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</si>
  <si>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</si>
  <si>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</si>
  <si>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</si>
  <si>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</si>
  <si>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</si>
  <si>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</si>
  <si>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</si>
  <si>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</si>
  <si>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</si>
  <si>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</si>
  <si>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</si>
  <si>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</si>
  <si>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</si>
  <si>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</si>
  <si>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</si>
  <si>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</si>
  <si>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</si>
  <si>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</si>
  <si>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</si>
  <si>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</si>
  <si>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</si>
  <si>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</si>
  <si>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</si>
  <si>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</si>
  <si>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</si>
  <si>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</si>
  <si>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</si>
  <si>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</si>
  <si>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</si>
  <si>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</si>
  <si>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</si>
  <si>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</si>
  <si>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</si>
  <si>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</si>
  <si>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</si>
  <si>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</si>
  <si>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</si>
  <si>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</si>
  <si>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</si>
  <si>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</si>
  <si>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</si>
  <si>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</si>
  <si>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</si>
  <si>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</si>
  <si>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</si>
  <si>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</si>
  <si>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</si>
  <si>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</si>
  <si>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</si>
  <si>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</si>
  <si>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</si>
  <si>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</si>
  <si>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</si>
  <si>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</si>
  <si>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</si>
  <si>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</si>
  <si>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</si>
  <si>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</si>
  <si>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</si>
  <si>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</si>
  <si>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</si>
  <si>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</si>
  <si>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</si>
  <si>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</si>
  <si>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</si>
  <si>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</si>
  <si>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</si>
  <si>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</si>
  <si>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</si>
  <si>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</si>
  <si>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</si>
  <si>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</si>
  <si>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</si>
  <si>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</si>
  <si>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</si>
  <si>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</si>
  <si>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</si>
  <si>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</si>
  <si>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</si>
  <si>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</si>
  <si>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</si>
  <si>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</si>
  <si>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</si>
  <si>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</si>
  <si>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</si>
  <si>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</si>
  <si>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</si>
  <si>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</si>
  <si>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</si>
  <si>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</si>
  <si>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</si>
  <si>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</si>
  <si>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</si>
  <si>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</si>
  <si>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</si>
  <si>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</si>
  <si>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</si>
  <si>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</si>
  <si>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</si>
  <si>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</si>
  <si>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</si>
  <si>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</si>
  <si>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</si>
  <si>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</si>
  <si>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</si>
  <si>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</si>
  <si>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</si>
  <si>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</si>
  <si>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</si>
  <si>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</si>
  <si>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</si>
  <si>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</si>
  <si>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</si>
  <si>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</si>
  <si>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</si>
  <si>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</si>
  <si>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</si>
  <si>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</si>
  <si>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</si>
  <si>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</si>
  <si>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</si>
  <si>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</si>
  <si>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</si>
  <si>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</si>
  <si>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</si>
  <si>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</si>
  <si>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</si>
  <si>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</si>
  <si>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</si>
  <si>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</si>
  <si>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</si>
  <si>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</si>
  <si>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</si>
  <si>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</si>
  <si>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</si>
  <si>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</si>
  <si>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</si>
  <si>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</si>
  <si>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</si>
  <si>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</si>
  <si>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</si>
  <si>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</si>
  <si>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</si>
  <si>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</si>
  <si>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</si>
  <si>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t>Louisiana State University</t>
  </si>
  <si>
    <t>19-600</t>
  </si>
  <si>
    <t>* This column should reflect the last approved BA-7 in FY 2023-2024</t>
  </si>
  <si>
    <t>BUDGETED 2024-2025</t>
  </si>
  <si>
    <t>Fiscal Year 2024-2025 Budgeted</t>
  </si>
  <si>
    <t xml:space="preserve">       International Student Fee</t>
  </si>
  <si>
    <t xml:space="preserve">       Application &amp; Reinstatement Fee</t>
  </si>
  <si>
    <t xml:space="preserve">       Nursery School Fees</t>
  </si>
  <si>
    <t xml:space="preserve">       MBA Program</t>
  </si>
  <si>
    <t xml:space="preserve">       Continuing Education</t>
  </si>
  <si>
    <t xml:space="preserve">       English Language Orientation Program (ELOP)</t>
  </si>
  <si>
    <t xml:space="preserve">       Online CFP Program - Dalton</t>
  </si>
  <si>
    <t xml:space="preserve">       Executive Education Custom Programs</t>
  </si>
  <si>
    <t xml:space="preserve">       Lab School</t>
  </si>
  <si>
    <t xml:space="preserve">       Fire &amp; Emergency Training Institute</t>
  </si>
  <si>
    <t xml:space="preserve">       Diploma Fees</t>
  </si>
  <si>
    <t xml:space="preserve">       Transcripts</t>
  </si>
  <si>
    <t xml:space="preserve">       Academic Programs Abroad</t>
  </si>
  <si>
    <t xml:space="preserve">       Late Registration</t>
  </si>
  <si>
    <t xml:space="preserve">       Advance Standing Examination Fees</t>
  </si>
  <si>
    <t xml:space="preserve">       Undergraduate Deposit Forfeiture</t>
  </si>
  <si>
    <t xml:space="preserve">       Science Intensive Orientation</t>
  </si>
  <si>
    <t xml:space="preserve">       STRIPES Program</t>
  </si>
  <si>
    <t xml:space="preserve">       Petroleum Engineering Res &amp; Tech Prgm</t>
  </si>
  <si>
    <t xml:space="preserve">       Orientation</t>
  </si>
  <si>
    <t xml:space="preserve">       Child Care Center</t>
  </si>
  <si>
    <t xml:space="preserve">       Center for Assessment &amp; Evaluation Testing Ctr</t>
  </si>
  <si>
    <t xml:space="preserve">       Stephenson Institutes - SEI &amp; SDMI</t>
  </si>
  <si>
    <t xml:space="preserve">       Course &amp; Field Trip Fees</t>
  </si>
  <si>
    <t xml:space="preserve">       Greek Fee</t>
  </si>
  <si>
    <t xml:space="preserve">       Encounter Engineering Camp</t>
  </si>
  <si>
    <t xml:space="preserve">       Lapsed Seat Deposit</t>
  </si>
  <si>
    <t xml:space="preserve">       France Course Materials Fee</t>
  </si>
  <si>
    <t xml:space="preserve">       Trial Advocacy Fee</t>
  </si>
  <si>
    <t xml:space="preserve">       F&amp;A Cost Recovered</t>
  </si>
  <si>
    <t xml:space="preserve">       Royalty Revenues</t>
  </si>
  <si>
    <t xml:space="preserve">       Property Leases</t>
  </si>
  <si>
    <t xml:space="preserve">       Investment Income</t>
  </si>
  <si>
    <t xml:space="preserve">       Museum of Art</t>
  </si>
  <si>
    <t xml:space="preserve">       Rural Life Museum</t>
  </si>
  <si>
    <t xml:space="preserve">       Telecommunications</t>
  </si>
  <si>
    <t xml:space="preserve">       Bursar/Collection Revenues</t>
  </si>
  <si>
    <t xml:space="preserve">       Hansen's Disease Center</t>
  </si>
  <si>
    <t xml:space="preserve">       Procurement Revenues</t>
  </si>
  <si>
    <t xml:space="preserve">       Miscellaneous Revenue</t>
  </si>
  <si>
    <t xml:space="preserve">       University Registrar</t>
  </si>
  <si>
    <t xml:space="preserve">       Changes in Anticipated Revenue</t>
  </si>
  <si>
    <t xml:space="preserve">       Law Vending Commissions</t>
  </si>
  <si>
    <t xml:space="preserve">       LSU Online University Revenue Share</t>
  </si>
  <si>
    <t xml:space="preserve">       Student Recreational Center</t>
  </si>
  <si>
    <t xml:space="preserve">       Trademark Licensing</t>
  </si>
  <si>
    <t xml:space="preserve">       Transfers from Athletics</t>
  </si>
  <si>
    <t xml:space="preserve">       Mineral</t>
  </si>
  <si>
    <t xml:space="preserve">       LSU System Benefits Administration</t>
  </si>
  <si>
    <t xml:space="preserve">   1.  Federal Grants &amp; Contracts</t>
  </si>
  <si>
    <t xml:space="preserve">       Vet Med - Doggie Daycare</t>
  </si>
  <si>
    <t xml:space="preserve">       Transfers from Auxiliary Services</t>
  </si>
  <si>
    <t xml:space="preserve">       BOR Workforce Development</t>
  </si>
  <si>
    <t>Division of Administrative Law (DAL)</t>
  </si>
  <si>
    <t>Civil Service Pay Plan</t>
  </si>
  <si>
    <t>Legislatively Established Tuition and Fee Exemption</t>
  </si>
  <si>
    <t xml:space="preserve">       International Cultural Center</t>
  </si>
  <si>
    <t xml:space="preserve">        Children of Deceased Veterans</t>
  </si>
  <si>
    <t xml:space="preserve">        Teacher's Tuition</t>
  </si>
  <si>
    <t xml:space="preserve">        Children of Deceased Faculty</t>
  </si>
  <si>
    <t xml:space="preserve">        Graduate Assistant fee exemption</t>
  </si>
  <si>
    <t xml:space="preserve">        CODOFIL</t>
  </si>
  <si>
    <t xml:space="preserve">        Pelican Promise (Need-Based)</t>
  </si>
  <si>
    <t xml:space="preserve">        Innovation Award (Need-Based)</t>
  </si>
  <si>
    <t xml:space="preserve">        Psychology Interns</t>
  </si>
  <si>
    <t xml:space="preserve">        Special Services</t>
  </si>
  <si>
    <t xml:space="preserve">        Continuing Education/Vet Med </t>
  </si>
  <si>
    <t xml:space="preserve">        Vet Med School</t>
  </si>
  <si>
    <t xml:space="preserve">        Lab School</t>
  </si>
  <si>
    <t xml:space="preserve">        Law Review Editor</t>
  </si>
  <si>
    <t xml:space="preserve">        Law Fellows</t>
  </si>
  <si>
    <t xml:space="preserve">        Moot Court Board Officer</t>
  </si>
  <si>
    <t xml:space="preserve">        Admission Application Fee Waiver</t>
  </si>
  <si>
    <t xml:space="preserve">       Other</t>
  </si>
  <si>
    <t xml:space="preserve">       Exchange</t>
  </si>
  <si>
    <t xml:space="preserve">       Staff &amp; Instructors</t>
  </si>
  <si>
    <t xml:space="preserve">       Alumni Dependents</t>
  </si>
  <si>
    <t xml:space="preserve">       Athletic</t>
  </si>
  <si>
    <t xml:space="preserve">           Children of Deceased/Disabled State Statue Employees</t>
  </si>
  <si>
    <t xml:space="preserve">        SD Retention</t>
  </si>
  <si>
    <t>School of Veterinary Medicine</t>
  </si>
  <si>
    <t>Student Excellence Fee - Vet Med</t>
  </si>
  <si>
    <t>Tuition Increase</t>
  </si>
  <si>
    <t>Graduate Tuition Financial</t>
  </si>
  <si>
    <t>Student Excellence Fee</t>
  </si>
  <si>
    <t xml:space="preserve">       Instructional Exchange Programs</t>
  </si>
  <si>
    <t xml:space="preserve">       Digital Media Arts &amp; Engineering (DMAE)</t>
  </si>
  <si>
    <t xml:space="preserve">       Michigan English Placement Exam</t>
  </si>
  <si>
    <t xml:space="preserve">       NSC Degree Verification Surcharge</t>
  </si>
  <si>
    <t xml:space="preserve">       Baton Rouge Entrepr. &amp; Econ Develp (BREED)</t>
  </si>
  <si>
    <t>MBA Financial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</si>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</sst>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1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6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6" xfId="0" applyNumberForma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8" fontId="9" fillId="0" borderId="39" xfId="1" applyNumberFormat="1" applyFont="1" applyBorder="1"/>
    <xf numFmtId="168" fontId="9" fillId="2" borderId="39" xfId="1" applyNumberFormat="1" applyFont="1" applyFill="1" applyBorder="1"/>
    <xf numFmtId="168" fontId="9" fillId="0" borderId="40" xfId="1" applyNumberFormat="1" applyFont="1" applyBorder="1"/>
    <xf numFmtId="0" fontId="10" fillId="0" borderId="41" xfId="0" applyFont="1" applyBorder="1"/>
    <xf numFmtId="168" fontId="10" fillId="0" borderId="42" xfId="1" applyNumberFormat="1" applyFont="1" applyBorder="1"/>
    <xf numFmtId="44" fontId="9" fillId="0" borderId="0" xfId="1" applyFont="1"/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44" fontId="0" fillId="0" borderId="0" xfId="0" applyNumberFormat="1"/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6" fontId="10" fillId="0" borderId="47" xfId="0" applyNumberFormat="1" applyFont="1" applyBorder="1" applyAlignment="1">
      <alignment horizontal="centerContinuous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0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2" xfId="0" applyNumberFormat="1" applyFont="1" applyBorder="1"/>
    <xf numFmtId="6" fontId="10" fillId="0" borderId="53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4" xfId="0" applyNumberFormat="1" applyBorder="1"/>
    <xf numFmtId="6" fontId="0" fillId="0" borderId="55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4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9" xfId="0" applyFont="1" applyBorder="1"/>
    <xf numFmtId="6" fontId="10" fillId="0" borderId="60" xfId="0" applyNumberFormat="1" applyFont="1" applyBorder="1"/>
    <xf numFmtId="6" fontId="10" fillId="0" borderId="61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2" xfId="0" applyNumberFormat="1" applyFont="1" applyBorder="1" applyAlignment="1">
      <alignment horizontal="centerContinuous"/>
    </xf>
    <xf numFmtId="2" fontId="2" fillId="0" borderId="62" xfId="0" applyNumberFormat="1" applyFont="1" applyBorder="1"/>
    <xf numFmtId="3" fontId="3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1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3" xfId="0" applyNumberFormat="1" applyFont="1" applyBorder="1"/>
    <xf numFmtId="6" fontId="2" fillId="0" borderId="66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6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166" fontId="2" fillId="0" borderId="120" xfId="0" applyNumberFormat="1" applyFont="1" applyBorder="1"/>
    <xf numFmtId="0" fontId="2" fillId="0" borderId="121" xfId="0" applyFont="1" applyBorder="1"/>
    <xf numFmtId="166" fontId="2" fillId="0" borderId="8" xfId="0" applyNumberFormat="1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166" fontId="3" fillId="0" borderId="122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166" fontId="2" fillId="0" borderId="122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0" fontId="2" fillId="0" borderId="128" xfId="0" quotePrefix="1" applyFont="1" applyBorder="1"/>
    <xf numFmtId="0" fontId="3" fillId="0" borderId="128" xfId="0" applyFont="1" applyBorder="1"/>
    <xf numFmtId="166" fontId="3" fillId="0" borderId="118" xfId="0" applyNumberFormat="1" applyFont="1" applyBorder="1"/>
    <xf numFmtId="166" fontId="3" fillId="0" borderId="122" xfId="0" applyNumberFormat="1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9" xfId="0" applyNumberFormat="1" applyFont="1" applyBorder="1"/>
    <xf numFmtId="166" fontId="2" fillId="0" borderId="132" xfId="0" applyNumberFormat="1" applyFont="1" applyBorder="1"/>
    <xf numFmtId="166" fontId="2" fillId="0" borderId="97" xfId="0" applyNumberFormat="1" applyFont="1" applyBorder="1"/>
    <xf numFmtId="166" fontId="3" fillId="0" borderId="129" xfId="0" applyNumberFormat="1" applyFont="1" applyBorder="1"/>
    <xf numFmtId="0" fontId="3" fillId="0" borderId="33" xfId="0" applyFont="1" applyBorder="1"/>
    <xf numFmtId="0" fontId="3" fillId="0" borderId="133" xfId="0" applyFont="1" applyBorder="1"/>
    <xf numFmtId="166" fontId="3" fillId="0" borderId="134" xfId="0" applyNumberFormat="1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6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7" xfId="0" applyNumberFormat="1" applyFont="1" applyBorder="1"/>
    <xf numFmtId="166" fontId="2" fillId="0" borderId="115" xfId="0" applyNumberFormat="1" applyFont="1" applyBorder="1"/>
    <xf numFmtId="165" fontId="4" fillId="0" borderId="138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8" xfId="0" applyNumberFormat="1" applyFont="1" applyBorder="1"/>
    <xf numFmtId="0" fontId="2" fillId="0" borderId="141" xfId="0" applyFont="1" applyBorder="1"/>
    <xf numFmtId="0" fontId="2" fillId="0" borderId="128" xfId="0" applyFont="1" applyBorder="1"/>
    <xf numFmtId="166" fontId="2" fillId="0" borderId="143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40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4" xfId="0" applyNumberFormat="1" applyFont="1" applyBorder="1"/>
    <xf numFmtId="166" fontId="3" fillId="0" borderId="110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5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8" xfId="0" applyNumberFormat="1" applyFont="1" applyBorder="1"/>
    <xf numFmtId="6" fontId="2" fillId="0" borderId="121" xfId="0" applyNumberFormat="1" applyFont="1" applyBorder="1"/>
    <xf numFmtId="6" fontId="2" fillId="0" borderId="159" xfId="0" applyNumberFormat="1" applyFont="1" applyBorder="1"/>
    <xf numFmtId="6" fontId="3" fillId="0" borderId="123" xfId="0" applyNumberFormat="1" applyFont="1" applyBorder="1"/>
    <xf numFmtId="6" fontId="3" fillId="0" borderId="158" xfId="0" applyNumberFormat="1" applyFont="1" applyBorder="1"/>
    <xf numFmtId="6" fontId="3" fillId="0" borderId="124" xfId="0" applyNumberFormat="1" applyFont="1" applyBorder="1"/>
    <xf numFmtId="6" fontId="3" fillId="0" borderId="142" xfId="0" applyNumberFormat="1" applyFont="1" applyBorder="1"/>
    <xf numFmtId="6" fontId="2" fillId="0" borderId="124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8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4" xfId="0" applyNumberFormat="1" applyFont="1" applyBorder="1"/>
    <xf numFmtId="6" fontId="14" fillId="0" borderId="55" xfId="0" applyNumberFormat="1" applyFont="1" applyBorder="1"/>
    <xf numFmtId="6" fontId="2" fillId="0" borderId="58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5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6" xfId="2" applyFont="1" applyBorder="1"/>
    <xf numFmtId="0" fontId="3" fillId="0" borderId="66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0" fontId="3" fillId="0" borderId="65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169" fontId="2" fillId="0" borderId="76" xfId="2" applyNumberFormat="1" applyFont="1" applyBorder="1"/>
    <xf numFmtId="3" fontId="2" fillId="0" borderId="0" xfId="2" applyNumberFormat="1" applyFont="1"/>
    <xf numFmtId="3" fontId="2" fillId="0" borderId="88" xfId="2" applyNumberFormat="1" applyFont="1" applyBorder="1"/>
    <xf numFmtId="0" fontId="2" fillId="0" borderId="113" xfId="2" applyFont="1" applyBorder="1"/>
    <xf numFmtId="0" fontId="2" fillId="0" borderId="95" xfId="2" applyFont="1" applyBorder="1"/>
    <xf numFmtId="169" fontId="2" fillId="0" borderId="95" xfId="2" applyNumberFormat="1" applyFont="1" applyBorder="1"/>
    <xf numFmtId="169" fontId="2" fillId="0" borderId="122" xfId="2" applyNumberFormat="1" applyFont="1" applyBorder="1"/>
    <xf numFmtId="3" fontId="2" fillId="0" borderId="118" xfId="2" applyNumberFormat="1" applyFont="1" applyBorder="1"/>
    <xf numFmtId="3" fontId="2" fillId="0" borderId="95" xfId="2" applyNumberFormat="1" applyFont="1" applyBorder="1"/>
    <xf numFmtId="169" fontId="2" fillId="0" borderId="113" xfId="2" applyNumberFormat="1" applyFont="1" applyBorder="1"/>
    <xf numFmtId="3" fontId="2" fillId="0" borderId="140" xfId="2" applyNumberFormat="1" applyFont="1" applyBorder="1"/>
    <xf numFmtId="3" fontId="2" fillId="0" borderId="184" xfId="2" applyNumberFormat="1" applyFont="1" applyBorder="1"/>
    <xf numFmtId="3" fontId="2" fillId="0" borderId="113" xfId="2" applyNumberFormat="1" applyFont="1" applyBorder="1"/>
    <xf numFmtId="0" fontId="2" fillId="0" borderId="118" xfId="2" applyFont="1" applyBorder="1"/>
    <xf numFmtId="169" fontId="2" fillId="0" borderId="118" xfId="2" applyNumberFormat="1" applyFont="1" applyBorder="1"/>
    <xf numFmtId="0" fontId="3" fillId="0" borderId="95" xfId="2" applyFont="1" applyBorder="1"/>
    <xf numFmtId="0" fontId="2" fillId="0" borderId="95" xfId="2" applyFont="1" applyBorder="1" applyAlignment="1">
      <alignment shrinkToFit="1"/>
    </xf>
    <xf numFmtId="0" fontId="3" fillId="0" borderId="95" xfId="2" applyFont="1" applyBorder="1" applyAlignment="1">
      <alignment shrinkToFit="1"/>
    </xf>
    <xf numFmtId="0" fontId="2" fillId="0" borderId="88" xfId="2" applyFont="1" applyBorder="1" applyAlignment="1">
      <alignment shrinkToFit="1"/>
    </xf>
    <xf numFmtId="169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89" xfId="2" applyNumberFormat="1" applyBorder="1"/>
    <xf numFmtId="0" fontId="20" fillId="0" borderId="43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3" xfId="0" applyFont="1" applyBorder="1"/>
    <xf numFmtId="0" fontId="15" fillId="0" borderId="136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4" xfId="0" applyNumberFormat="1" applyFont="1" applyFill="1" applyBorder="1"/>
    <xf numFmtId="6" fontId="14" fillId="4" borderId="55" xfId="0" applyNumberFormat="1" applyFont="1" applyFill="1" applyBorder="1"/>
    <xf numFmtId="6" fontId="3" fillId="0" borderId="190" xfId="0" applyNumberFormat="1" applyFont="1" applyBorder="1" applyAlignment="1">
      <alignment horizontal="center"/>
    </xf>
    <xf numFmtId="6" fontId="3" fillId="0" borderId="191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8" xfId="0" applyFont="1" applyBorder="1"/>
    <xf numFmtId="6" fontId="23" fillId="0" borderId="170" xfId="0" applyNumberFormat="1" applyFont="1" applyBorder="1"/>
    <xf numFmtId="167" fontId="23" fillId="0" borderId="169" xfId="0" applyNumberFormat="1" applyFont="1" applyBorder="1" applyAlignment="1">
      <alignment horizontal="right"/>
    </xf>
    <xf numFmtId="0" fontId="23" fillId="0" borderId="123" xfId="0" applyFont="1" applyBorder="1"/>
    <xf numFmtId="166" fontId="23" fillId="0" borderId="129" xfId="0" applyNumberFormat="1" applyFont="1" applyBorder="1"/>
    <xf numFmtId="165" fontId="23" fillId="0" borderId="106" xfId="0" applyNumberFormat="1" applyFont="1" applyBorder="1"/>
    <xf numFmtId="166" fontId="23" fillId="0" borderId="118" xfId="0" applyNumberFormat="1" applyFont="1" applyBorder="1"/>
    <xf numFmtId="165" fontId="23" fillId="0" borderId="105" xfId="0" applyNumberFormat="1" applyFont="1" applyBorder="1"/>
    <xf numFmtId="166" fontId="23" fillId="0" borderId="88" xfId="0" applyNumberFormat="1" applyFont="1" applyBorder="1"/>
    <xf numFmtId="165" fontId="23" fillId="0" borderId="122" xfId="0" applyNumberFormat="1" applyFont="1" applyBorder="1"/>
    <xf numFmtId="0" fontId="2" fillId="0" borderId="58" xfId="0" applyFont="1" applyBorder="1"/>
    <xf numFmtId="165" fontId="2" fillId="0" borderId="117" xfId="0" applyNumberFormat="1" applyFont="1" applyBorder="1"/>
    <xf numFmtId="165" fontId="2" fillId="0" borderId="137" xfId="0" applyNumberFormat="1" applyFont="1" applyBorder="1"/>
    <xf numFmtId="165" fontId="2" fillId="0" borderId="138" xfId="0" applyNumberFormat="1" applyFont="1" applyBorder="1"/>
    <xf numFmtId="165" fontId="2" fillId="0" borderId="113" xfId="0" applyNumberFormat="1" applyFont="1" applyBorder="1"/>
    <xf numFmtId="165" fontId="2" fillId="0" borderId="140" xfId="0" applyNumberFormat="1" applyFont="1" applyBorder="1"/>
    <xf numFmtId="165" fontId="2" fillId="0" borderId="96" xfId="0" applyNumberFormat="1" applyFont="1" applyBorder="1"/>
    <xf numFmtId="0" fontId="2" fillId="0" borderId="142" xfId="0" applyFont="1" applyBorder="1"/>
    <xf numFmtId="6" fontId="3" fillId="0" borderId="192" xfId="0" applyNumberFormat="1" applyFont="1" applyBorder="1" applyAlignment="1">
      <alignment horizontal="center"/>
    </xf>
    <xf numFmtId="166" fontId="0" fillId="0" borderId="32" xfId="0" applyNumberFormat="1" applyBorder="1"/>
    <xf numFmtId="166" fontId="0" fillId="0" borderId="35" xfId="0" applyNumberFormat="1" applyBorder="1"/>
    <xf numFmtId="6" fontId="19" fillId="0" borderId="54" xfId="0" applyNumberFormat="1" applyFont="1" applyBorder="1"/>
    <xf numFmtId="0" fontId="2" fillId="0" borderId="33" xfId="2" applyFont="1" applyBorder="1"/>
    <xf numFmtId="0" fontId="2" fillId="0" borderId="136" xfId="2" applyFont="1" applyBorder="1"/>
    <xf numFmtId="0" fontId="3" fillId="3" borderId="137" xfId="2" applyFont="1" applyFill="1" applyBorder="1" applyAlignment="1">
      <alignment horizontal="left"/>
    </xf>
    <xf numFmtId="0" fontId="2" fillId="3" borderId="137" xfId="2" applyFont="1" applyFill="1" applyBorder="1"/>
    <xf numFmtId="3" fontId="2" fillId="3" borderId="207" xfId="2" applyNumberFormat="1" applyFont="1" applyFill="1" applyBorder="1"/>
    <xf numFmtId="3" fontId="2" fillId="3" borderId="208" xfId="2" applyNumberFormat="1" applyFont="1" applyFill="1" applyBorder="1"/>
    <xf numFmtId="3" fontId="2" fillId="3" borderId="137" xfId="2" applyNumberFormat="1" applyFont="1" applyFill="1" applyBorder="1"/>
    <xf numFmtId="169" fontId="2" fillId="3" borderId="137" xfId="2" applyNumberFormat="1" applyFont="1" applyFill="1" applyBorder="1"/>
    <xf numFmtId="0" fontId="3" fillId="0" borderId="85" xfId="2" applyFont="1" applyBorder="1" applyAlignment="1">
      <alignment horizontal="center"/>
    </xf>
    <xf numFmtId="0" fontId="2" fillId="0" borderId="85" xfId="2" applyFont="1" applyBorder="1"/>
    <xf numFmtId="3" fontId="2" fillId="0" borderId="85" xfId="2" applyNumberFormat="1" applyFont="1" applyBorder="1"/>
    <xf numFmtId="169" fontId="2" fillId="0" borderId="85" xfId="2" applyNumberFormat="1" applyFont="1" applyBorder="1"/>
    <xf numFmtId="0" fontId="3" fillId="0" borderId="0" xfId="2" applyFont="1"/>
    <xf numFmtId="0" fontId="3" fillId="0" borderId="85" xfId="2" applyFont="1" applyBorder="1"/>
    <xf numFmtId="44" fontId="9" fillId="0" borderId="1" xfId="1" applyFont="1" applyFill="1" applyBorder="1"/>
    <xf numFmtId="166" fontId="0" fillId="0" borderId="209" xfId="0" applyNumberFormat="1" applyBorder="1"/>
    <xf numFmtId="166" fontId="0" fillId="0" borderId="0" xfId="0" applyNumberFormat="1"/>
    <xf numFmtId="168" fontId="20" fillId="0" borderId="85" xfId="2" applyNumberFormat="1" applyBorder="1" applyAlignment="1">
      <alignment horizontal="right"/>
    </xf>
    <xf numFmtId="169" fontId="2" fillId="0" borderId="210" xfId="2" applyNumberFormat="1" applyFont="1" applyBorder="1"/>
    <xf numFmtId="169" fontId="2" fillId="0" borderId="106" xfId="2" applyNumberFormat="1" applyFont="1" applyBorder="1"/>
    <xf numFmtId="3" fontId="2" fillId="0" borderId="185" xfId="2" applyNumberFormat="1" applyFont="1" applyBorder="1"/>
    <xf numFmtId="169" fontId="2" fillId="0" borderId="103" xfId="2" applyNumberFormat="1" applyFont="1" applyBorder="1"/>
    <xf numFmtId="169" fontId="2" fillId="0" borderId="105" xfId="2" applyNumberFormat="1" applyFont="1" applyBorder="1"/>
    <xf numFmtId="0" fontId="3" fillId="0" borderId="195" xfId="0" applyFont="1" applyBorder="1" applyAlignment="1">
      <alignment horizontal="center"/>
    </xf>
    <xf numFmtId="0" fontId="3" fillId="0" borderId="203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2" fillId="0" borderId="193" xfId="0" applyFont="1" applyBorder="1" applyAlignment="1">
      <alignment horizontal="center"/>
    </xf>
    <xf numFmtId="0" fontId="2" fillId="0" borderId="205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0" fontId="3" fillId="0" borderId="197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171" fontId="2" fillId="0" borderId="88" xfId="3" applyNumberFormat="1" applyFont="1" applyBorder="1"/>
    <xf numFmtId="171" fontId="2" fillId="0" borderId="184" xfId="3" applyNumberFormat="1" applyFont="1" applyBorder="1"/>
    <xf numFmtId="171" fontId="2" fillId="0" borderId="85" xfId="3" applyNumberFormat="1" applyFont="1" applyBorder="1"/>
    <xf numFmtId="171" fontId="20" fillId="0" borderId="43" xfId="3" applyNumberFormat="1" applyFont="1" applyBorder="1" applyAlignment="1">
      <alignment horizontal="center"/>
    </xf>
    <xf numFmtId="171" fontId="20" fillId="0" borderId="85" xfId="3" applyNumberFormat="1" applyFont="1" applyBorder="1" applyAlignment="1">
      <alignment horizontal="center"/>
    </xf>
    <xf numFmtId="171" fontId="20" fillId="0" borderId="0" xfId="3" applyNumberFormat="1" applyFont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D28" sqref="D28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49" t="s">
        <v>423</v>
      </c>
      <c r="B5" s="50" t="s">
        <v>424</v>
      </c>
    </row>
    <row r="6" spans="1:11" x14ac:dyDescent="0.25">
      <c r="A6" s="57" t="s">
        <v>425</v>
      </c>
      <c r="B6" s="51">
        <v>31331000</v>
      </c>
    </row>
    <row r="7" spans="1:11" x14ac:dyDescent="0.25">
      <c r="A7" s="57" t="s">
        <v>444</v>
      </c>
      <c r="B7" s="51">
        <v>30541000</v>
      </c>
    </row>
    <row r="8" spans="1:11" ht="14.25" customHeight="1" x14ac:dyDescent="0.25">
      <c r="A8" s="57" t="s">
        <v>428</v>
      </c>
      <c r="B8" s="52">
        <v>14370000</v>
      </c>
    </row>
    <row r="9" spans="1:11" ht="14.25" customHeight="1" x14ac:dyDescent="0.25">
      <c r="A9" s="57" t="s">
        <v>447</v>
      </c>
      <c r="B9" s="52">
        <v>267000</v>
      </c>
    </row>
    <row r="10" spans="1:11" x14ac:dyDescent="0.25">
      <c r="A10" s="57" t="s">
        <v>426</v>
      </c>
      <c r="B10" s="51">
        <v>38340000</v>
      </c>
    </row>
    <row r="11" spans="1:11" x14ac:dyDescent="0.25">
      <c r="A11" s="57" t="s">
        <v>427</v>
      </c>
      <c r="B11" s="51">
        <v>13530000</v>
      </c>
    </row>
    <row r="12" spans="1:11" x14ac:dyDescent="0.25">
      <c r="A12" s="57" t="s">
        <v>429</v>
      </c>
      <c r="B12" s="51">
        <v>10519</v>
      </c>
    </row>
    <row r="13" spans="1:11" x14ac:dyDescent="0.25">
      <c r="A13" s="57" t="s">
        <v>430</v>
      </c>
      <c r="B13" s="51">
        <v>786668</v>
      </c>
    </row>
    <row r="14" spans="1:11" x14ac:dyDescent="0.25">
      <c r="A14" s="57" t="s">
        <v>431</v>
      </c>
      <c r="B14" s="51">
        <v>5356000</v>
      </c>
    </row>
    <row r="15" spans="1:11" x14ac:dyDescent="0.25">
      <c r="A15" s="57" t="s">
        <v>432</v>
      </c>
      <c r="B15" s="51">
        <v>253425</v>
      </c>
    </row>
    <row r="16" spans="1:11" x14ac:dyDescent="0.25">
      <c r="A16" s="57" t="s">
        <v>433</v>
      </c>
      <c r="B16" s="51">
        <v>2228</v>
      </c>
    </row>
    <row r="17" spans="1:2" x14ac:dyDescent="0.25">
      <c r="A17" s="57" t="s">
        <v>434</v>
      </c>
      <c r="B17" s="51"/>
    </row>
    <row r="18" spans="1:2" x14ac:dyDescent="0.25">
      <c r="A18" s="57" t="s">
        <v>435</v>
      </c>
      <c r="B18" s="51">
        <v>497762</v>
      </c>
    </row>
    <row r="19" spans="1:2" x14ac:dyDescent="0.25">
      <c r="A19" s="57" t="s">
        <v>436</v>
      </c>
      <c r="B19" s="51">
        <v>130000</v>
      </c>
    </row>
    <row r="20" spans="1:2" ht="15.75" customHeight="1" x14ac:dyDescent="0.25">
      <c r="A20" s="57" t="s">
        <v>437</v>
      </c>
      <c r="B20" s="51">
        <v>314</v>
      </c>
    </row>
    <row r="21" spans="1:2" x14ac:dyDescent="0.25">
      <c r="A21" s="57" t="s">
        <v>438</v>
      </c>
      <c r="B21" s="51"/>
    </row>
    <row r="22" spans="1:2" x14ac:dyDescent="0.25">
      <c r="A22" s="57" t="s">
        <v>439</v>
      </c>
      <c r="B22" s="51"/>
    </row>
    <row r="23" spans="1:2" x14ac:dyDescent="0.25">
      <c r="A23" s="58" t="s">
        <v>440</v>
      </c>
      <c r="B23" s="53"/>
    </row>
    <row r="24" spans="1:2" ht="15.75" thickBot="1" x14ac:dyDescent="0.3">
      <c r="A24" s="58" t="s">
        <v>441</v>
      </c>
      <c r="B24" s="53">
        <f>B32</f>
        <v>14516104</v>
      </c>
    </row>
    <row r="25" spans="1:2" ht="15.75" thickBot="1" x14ac:dyDescent="0.3">
      <c r="A25" s="54" t="s">
        <v>442</v>
      </c>
      <c r="B25" s="55">
        <f>SUM(B6:B24)</f>
        <v>149932020</v>
      </c>
    </row>
    <row r="28" spans="1:2" x14ac:dyDescent="0.25">
      <c r="A28" s="9" t="s">
        <v>443</v>
      </c>
    </row>
    <row r="29" spans="1:2" x14ac:dyDescent="0.25">
      <c r="A29" t="s">
        <v>622</v>
      </c>
      <c r="B29" s="56">
        <v>3999</v>
      </c>
    </row>
    <row r="30" spans="1:2" x14ac:dyDescent="0.25">
      <c r="A30" t="s">
        <v>623</v>
      </c>
      <c r="B30" s="56">
        <v>1330774</v>
      </c>
    </row>
    <row r="31" spans="1:2" x14ac:dyDescent="0.25">
      <c r="A31" t="s">
        <v>624</v>
      </c>
      <c r="B31" s="527">
        <v>13181331</v>
      </c>
    </row>
    <row r="32" spans="1:2" x14ac:dyDescent="0.25">
      <c r="A32" t="s">
        <v>303</v>
      </c>
      <c r="B32" s="59">
        <f>SUM(B29:B31)</f>
        <v>14516104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zoomScale="80" zoomScaleNormal="80" workbookViewId="0">
      <pane xSplit="5" ySplit="6" topLeftCell="F48" activePane="bottomRight" state="frozen"/>
      <selection pane="topRight" activeCell="F1" sqref="F1"/>
      <selection pane="bottomLeft" activeCell="A7" sqref="A7"/>
      <selection pane="bottomRight" activeCell="K72" sqref="K7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3.7109375" style="8" customWidth="1"/>
  </cols>
  <sheetData>
    <row r="1" spans="1:11" x14ac:dyDescent="0.25">
      <c r="A1" s="6" t="s">
        <v>545</v>
      </c>
      <c r="B1"/>
      <c r="C1" s="1"/>
    </row>
    <row r="2" spans="1:11" x14ac:dyDescent="0.25">
      <c r="A2" s="2" t="s">
        <v>79</v>
      </c>
      <c r="B2" s="9" t="s">
        <v>564</v>
      </c>
      <c r="C2" s="4"/>
      <c r="E2" t="s">
        <v>117</v>
      </c>
    </row>
    <row r="3" spans="1:11" x14ac:dyDescent="0.25">
      <c r="A3" s="6" t="s">
        <v>116</v>
      </c>
      <c r="B3" s="7" t="s">
        <v>565</v>
      </c>
      <c r="C3" s="1"/>
      <c r="E3" s="5"/>
    </row>
    <row r="4" spans="1:11" ht="15.75" thickBot="1" x14ac:dyDescent="0.3"/>
    <row r="5" spans="1:11" s="3" customFormat="1" ht="16.5" thickTop="1" thickBot="1" x14ac:dyDescent="0.3">
      <c r="A5" s="60" t="s">
        <v>118</v>
      </c>
      <c r="B5" s="13" t="s">
        <v>1</v>
      </c>
      <c r="C5" s="13" t="s">
        <v>1</v>
      </c>
      <c r="D5" s="13" t="s">
        <v>4</v>
      </c>
      <c r="E5" s="61" t="s">
        <v>0</v>
      </c>
      <c r="F5" s="62" t="s">
        <v>5</v>
      </c>
      <c r="G5" s="63"/>
      <c r="H5" s="64" t="s">
        <v>6</v>
      </c>
      <c r="I5" s="63"/>
      <c r="J5" s="64" t="s">
        <v>7</v>
      </c>
      <c r="K5" s="63"/>
    </row>
    <row r="6" spans="1:11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5" t="s">
        <v>8</v>
      </c>
      <c r="G6" s="66" t="s">
        <v>9</v>
      </c>
      <c r="H6" s="65" t="s">
        <v>8</v>
      </c>
      <c r="I6" s="66" t="s">
        <v>9</v>
      </c>
      <c r="J6" s="67" t="s">
        <v>8</v>
      </c>
      <c r="K6" s="68" t="s">
        <v>9</v>
      </c>
    </row>
    <row r="7" spans="1:11" s="3" customFormat="1" ht="15.75" thickTop="1" x14ac:dyDescent="0.25">
      <c r="A7" s="69" t="str">
        <f>B3</f>
        <v>19-600</v>
      </c>
      <c r="B7" s="70">
        <v>500</v>
      </c>
      <c r="C7" s="71" t="s">
        <v>10</v>
      </c>
      <c r="D7" s="70">
        <v>501</v>
      </c>
      <c r="E7" s="72" t="s">
        <v>10</v>
      </c>
      <c r="F7" s="73">
        <f>281872750.29-26165.5+315-4500</f>
        <v>281842399.79000002</v>
      </c>
      <c r="G7" s="74">
        <f>45995478.95+99070.5</f>
        <v>46094549.450000003</v>
      </c>
      <c r="H7" s="73">
        <v>285768044</v>
      </c>
      <c r="I7" s="74">
        <v>39764740</v>
      </c>
      <c r="J7" s="73">
        <v>285088287</v>
      </c>
      <c r="K7" s="74">
        <v>40831431</v>
      </c>
    </row>
    <row r="8" spans="1:11" x14ac:dyDescent="0.25">
      <c r="A8" s="75"/>
      <c r="B8" s="76"/>
      <c r="C8" s="21"/>
      <c r="D8" s="76"/>
      <c r="E8" s="77"/>
      <c r="F8" s="78"/>
      <c r="G8" s="79"/>
      <c r="H8" s="78"/>
      <c r="I8" s="79"/>
      <c r="J8" s="78"/>
      <c r="K8" s="79"/>
    </row>
    <row r="9" spans="1:11" x14ac:dyDescent="0.25">
      <c r="A9" s="75" t="str">
        <f>B3</f>
        <v>19-600</v>
      </c>
      <c r="B9" s="76">
        <v>510</v>
      </c>
      <c r="C9" s="21" t="s">
        <v>11</v>
      </c>
      <c r="D9" s="76">
        <v>511</v>
      </c>
      <c r="E9" s="77" t="s">
        <v>12</v>
      </c>
      <c r="F9" s="78">
        <v>18137985.879999999</v>
      </c>
      <c r="G9" s="79"/>
      <c r="H9" s="78">
        <f>16946768+2000000</f>
        <v>18946768</v>
      </c>
      <c r="I9" s="79"/>
      <c r="J9" s="78">
        <v>18699526</v>
      </c>
      <c r="K9" s="79"/>
    </row>
    <row r="10" spans="1:11" x14ac:dyDescent="0.25">
      <c r="A10" s="75" t="str">
        <f>B3</f>
        <v>19-600</v>
      </c>
      <c r="B10" s="76">
        <v>510</v>
      </c>
      <c r="C10" s="21" t="s">
        <v>11</v>
      </c>
      <c r="D10" s="76">
        <v>512</v>
      </c>
      <c r="E10" s="77" t="s">
        <v>13</v>
      </c>
      <c r="F10" s="78">
        <v>6041799.5199999996</v>
      </c>
      <c r="G10" s="79"/>
      <c r="H10" s="78">
        <v>5731742</v>
      </c>
      <c r="I10" s="79"/>
      <c r="J10" s="78">
        <v>6250745</v>
      </c>
      <c r="K10" s="79"/>
    </row>
    <row r="11" spans="1:11" x14ac:dyDescent="0.25">
      <c r="A11" s="75" t="str">
        <f>B3</f>
        <v>19-600</v>
      </c>
      <c r="B11" s="76">
        <v>510</v>
      </c>
      <c r="C11" s="21" t="s">
        <v>11</v>
      </c>
      <c r="D11" s="76">
        <v>513</v>
      </c>
      <c r="E11" s="77" t="s">
        <v>14</v>
      </c>
      <c r="F11" s="78"/>
      <c r="G11" s="79"/>
      <c r="H11" s="78"/>
      <c r="I11" s="79"/>
      <c r="J11" s="78"/>
      <c r="K11" s="79"/>
    </row>
    <row r="12" spans="1:11" x14ac:dyDescent="0.25">
      <c r="A12" s="75" t="str">
        <f>B3</f>
        <v>19-600</v>
      </c>
      <c r="B12" s="76">
        <v>510</v>
      </c>
      <c r="C12" s="21" t="s">
        <v>11</v>
      </c>
      <c r="D12" s="76">
        <v>514</v>
      </c>
      <c r="E12" s="77" t="s">
        <v>15</v>
      </c>
      <c r="F12" s="78"/>
      <c r="G12" s="79"/>
      <c r="H12" s="78"/>
      <c r="I12" s="79"/>
      <c r="J12" s="78"/>
      <c r="K12" s="79"/>
    </row>
    <row r="13" spans="1:11" x14ac:dyDescent="0.25">
      <c r="A13" s="75">
        <f>B4</f>
        <v>0</v>
      </c>
      <c r="B13" s="76">
        <v>510</v>
      </c>
      <c r="C13" s="21" t="s">
        <v>11</v>
      </c>
      <c r="D13" s="76">
        <v>520</v>
      </c>
      <c r="E13" s="77" t="s">
        <v>417</v>
      </c>
      <c r="F13" s="78"/>
      <c r="G13" s="79">
        <f>54624+63342+2991951</f>
        <v>3109917</v>
      </c>
      <c r="H13" s="78"/>
      <c r="I13" s="79">
        <v>3000000</v>
      </c>
      <c r="J13" s="78"/>
      <c r="K13" s="79">
        <v>3100000</v>
      </c>
    </row>
    <row r="14" spans="1:11" x14ac:dyDescent="0.25">
      <c r="A14" s="75" t="str">
        <f>B3</f>
        <v>19-600</v>
      </c>
      <c r="B14" s="76">
        <v>510</v>
      </c>
      <c r="C14" s="21" t="s">
        <v>11</v>
      </c>
      <c r="D14" s="76">
        <v>515</v>
      </c>
      <c r="E14" s="77" t="s">
        <v>16</v>
      </c>
      <c r="F14" s="78"/>
      <c r="G14" s="79">
        <f>4991093-26341.5</f>
        <v>4964751.5</v>
      </c>
      <c r="H14" s="78"/>
      <c r="I14" s="79">
        <v>4690000</v>
      </c>
      <c r="J14" s="78"/>
      <c r="K14" s="79">
        <v>4965000</v>
      </c>
    </row>
    <row r="15" spans="1:11" x14ac:dyDescent="0.25">
      <c r="A15" s="75" t="str">
        <f>B3</f>
        <v>19-600</v>
      </c>
      <c r="B15" s="76">
        <v>510</v>
      </c>
      <c r="C15" s="21" t="s">
        <v>11</v>
      </c>
      <c r="D15" s="76">
        <v>516</v>
      </c>
      <c r="E15" s="77" t="s">
        <v>17</v>
      </c>
      <c r="F15" s="78"/>
      <c r="G15" s="79"/>
      <c r="H15" s="78"/>
      <c r="I15" s="79"/>
      <c r="J15" s="78"/>
      <c r="K15" s="79"/>
    </row>
    <row r="16" spans="1:11" x14ac:dyDescent="0.25">
      <c r="A16" s="75">
        <v>0</v>
      </c>
      <c r="B16" s="76">
        <v>510</v>
      </c>
      <c r="C16" s="21" t="s">
        <v>11</v>
      </c>
      <c r="D16" s="76">
        <v>521</v>
      </c>
      <c r="E16" s="77" t="s">
        <v>419</v>
      </c>
      <c r="F16" s="78"/>
      <c r="G16" s="79"/>
      <c r="H16" s="78"/>
      <c r="I16" s="79"/>
      <c r="J16" s="78"/>
      <c r="K16" s="79"/>
    </row>
    <row r="17" spans="1:11" x14ac:dyDescent="0.25">
      <c r="A17" s="75" t="str">
        <f>B3</f>
        <v>19-600</v>
      </c>
      <c r="B17" s="76">
        <v>510</v>
      </c>
      <c r="C17" s="21" t="s">
        <v>11</v>
      </c>
      <c r="D17" s="76">
        <v>517</v>
      </c>
      <c r="E17" s="77" t="s">
        <v>18</v>
      </c>
      <c r="F17" s="78">
        <v>61523367.100000001</v>
      </c>
      <c r="G17" s="79">
        <v>11355980</v>
      </c>
      <c r="H17" s="78">
        <f>58446372+5300000</f>
        <v>63746372</v>
      </c>
      <c r="I17" s="79">
        <v>10945000</v>
      </c>
      <c r="J17" s="78">
        <v>63394729</v>
      </c>
      <c r="K17" s="79">
        <v>11353000</v>
      </c>
    </row>
    <row r="18" spans="1:11" x14ac:dyDescent="0.25">
      <c r="A18" s="75" t="str">
        <f>B3</f>
        <v>19-600</v>
      </c>
      <c r="B18" s="76">
        <v>510</v>
      </c>
      <c r="C18" s="21" t="s">
        <v>11</v>
      </c>
      <c r="D18" s="76">
        <v>518</v>
      </c>
      <c r="E18" s="77" t="s">
        <v>19</v>
      </c>
      <c r="F18" s="78"/>
      <c r="G18" s="79">
        <v>3512651</v>
      </c>
      <c r="H18" s="78"/>
      <c r="I18" s="79">
        <v>3386000</v>
      </c>
      <c r="J18" s="78"/>
      <c r="K18" s="79">
        <v>3515000</v>
      </c>
    </row>
    <row r="19" spans="1:11" x14ac:dyDescent="0.25">
      <c r="A19" s="75" t="str">
        <f>B3</f>
        <v>19-600</v>
      </c>
      <c r="B19" s="76">
        <v>510</v>
      </c>
      <c r="C19" s="21" t="s">
        <v>11</v>
      </c>
      <c r="D19" s="76">
        <v>519</v>
      </c>
      <c r="E19" s="77" t="s">
        <v>20</v>
      </c>
      <c r="F19" s="78">
        <f>141969037.99+26165.5</f>
        <v>141995203.49000001</v>
      </c>
      <c r="G19" s="79"/>
      <c r="H19" s="78">
        <v>145586701</v>
      </c>
      <c r="I19" s="79"/>
      <c r="J19" s="78">
        <v>165511542</v>
      </c>
      <c r="K19" s="79"/>
    </row>
    <row r="20" spans="1:11" s="3" customFormat="1" x14ac:dyDescent="0.25">
      <c r="A20" s="80"/>
      <c r="B20" s="81"/>
      <c r="C20" s="82" t="s">
        <v>119</v>
      </c>
      <c r="D20" s="81"/>
      <c r="E20" s="83"/>
      <c r="F20" s="84">
        <f t="shared" ref="F20:K20" si="0">SUM(F9:F19)</f>
        <v>227698355.99000001</v>
      </c>
      <c r="G20" s="85">
        <f t="shared" si="0"/>
        <v>22943299.5</v>
      </c>
      <c r="H20" s="84">
        <f t="shared" si="0"/>
        <v>234011583</v>
      </c>
      <c r="I20" s="85">
        <f t="shared" si="0"/>
        <v>22021000</v>
      </c>
      <c r="J20" s="84">
        <f t="shared" si="0"/>
        <v>253856542</v>
      </c>
      <c r="K20" s="85">
        <f t="shared" si="0"/>
        <v>22933000</v>
      </c>
    </row>
    <row r="21" spans="1:11" s="3" customFormat="1" x14ac:dyDescent="0.25">
      <c r="A21" s="80"/>
      <c r="B21" s="81"/>
      <c r="C21" s="82"/>
      <c r="D21" s="81"/>
      <c r="E21" s="83"/>
      <c r="F21" s="84"/>
      <c r="G21" s="85"/>
      <c r="H21" s="84"/>
      <c r="I21" s="85"/>
      <c r="J21" s="84"/>
      <c r="K21" s="85"/>
    </row>
    <row r="22" spans="1:11" x14ac:dyDescent="0.25">
      <c r="A22" s="75" t="str">
        <f>B3</f>
        <v>19-600</v>
      </c>
      <c r="B22" s="76">
        <v>525</v>
      </c>
      <c r="C22" s="21" t="s">
        <v>21</v>
      </c>
      <c r="D22" s="76">
        <v>526</v>
      </c>
      <c r="E22" s="77" t="s">
        <v>22</v>
      </c>
      <c r="F22" s="78"/>
      <c r="G22" s="79"/>
      <c r="H22" s="78"/>
      <c r="I22" s="79"/>
      <c r="J22" s="78"/>
      <c r="K22" s="79"/>
    </row>
    <row r="23" spans="1:11" x14ac:dyDescent="0.25">
      <c r="A23" s="75" t="str">
        <f>B3</f>
        <v>19-600</v>
      </c>
      <c r="B23" s="76">
        <v>525</v>
      </c>
      <c r="C23" s="21" t="s">
        <v>21</v>
      </c>
      <c r="D23" s="76">
        <v>527</v>
      </c>
      <c r="E23" s="77" t="s">
        <v>23</v>
      </c>
      <c r="F23" s="78">
        <f>12103014.25-315-800-5000</f>
        <v>12096899.25</v>
      </c>
      <c r="G23" s="79">
        <v>15166380</v>
      </c>
      <c r="H23" s="78">
        <v>13161906</v>
      </c>
      <c r="I23" s="79">
        <v>10249000</v>
      </c>
      <c r="J23" s="78">
        <v>11551246</v>
      </c>
      <c r="K23" s="79">
        <v>11802000</v>
      </c>
    </row>
    <row r="24" spans="1:11" s="3" customFormat="1" x14ac:dyDescent="0.25">
      <c r="A24" s="80"/>
      <c r="B24" s="81"/>
      <c r="C24" s="82" t="s">
        <v>380</v>
      </c>
      <c r="D24" s="81"/>
      <c r="E24" s="83"/>
      <c r="F24" s="84">
        <f t="shared" ref="F24:K24" si="1">SUM(F22:F23)</f>
        <v>12096899.25</v>
      </c>
      <c r="G24" s="85">
        <f t="shared" si="1"/>
        <v>15166380</v>
      </c>
      <c r="H24" s="84">
        <f t="shared" si="1"/>
        <v>13161906</v>
      </c>
      <c r="I24" s="85">
        <f t="shared" si="1"/>
        <v>10249000</v>
      </c>
      <c r="J24" s="84">
        <f t="shared" si="1"/>
        <v>11551246</v>
      </c>
      <c r="K24" s="85">
        <f t="shared" si="1"/>
        <v>11802000</v>
      </c>
    </row>
    <row r="25" spans="1:11" s="3" customFormat="1" x14ac:dyDescent="0.25">
      <c r="A25" s="80"/>
      <c r="B25" s="81"/>
      <c r="C25" s="82"/>
      <c r="D25" s="81"/>
      <c r="E25" s="83"/>
      <c r="F25" s="84"/>
      <c r="G25" s="85"/>
      <c r="H25" s="84"/>
      <c r="I25" s="85"/>
      <c r="J25" s="84"/>
      <c r="K25" s="85"/>
    </row>
    <row r="26" spans="1:11" x14ac:dyDescent="0.25">
      <c r="A26" s="75" t="str">
        <f>B3</f>
        <v>19-600</v>
      </c>
      <c r="B26" s="76">
        <v>530</v>
      </c>
      <c r="C26" s="21" t="s">
        <v>24</v>
      </c>
      <c r="D26" s="76">
        <v>531</v>
      </c>
      <c r="E26" s="77" t="s">
        <v>25</v>
      </c>
      <c r="F26" s="78"/>
      <c r="G26" s="79"/>
      <c r="H26" s="78"/>
      <c r="I26" s="79"/>
      <c r="J26" s="78"/>
      <c r="K26" s="79"/>
    </row>
    <row r="27" spans="1:11" x14ac:dyDescent="0.25">
      <c r="A27" s="75" t="str">
        <f>B3</f>
        <v>19-600</v>
      </c>
      <c r="B27" s="76">
        <v>530</v>
      </c>
      <c r="C27" s="21" t="s">
        <v>24</v>
      </c>
      <c r="D27" s="76">
        <v>532</v>
      </c>
      <c r="E27" s="77" t="s">
        <v>26</v>
      </c>
      <c r="F27" s="78"/>
      <c r="G27" s="79"/>
      <c r="H27" s="78"/>
      <c r="I27" s="79"/>
      <c r="J27" s="78"/>
      <c r="K27" s="79"/>
    </row>
    <row r="28" spans="1:11" x14ac:dyDescent="0.25">
      <c r="A28" s="75" t="str">
        <f>B3</f>
        <v>19-600</v>
      </c>
      <c r="B28" s="76">
        <v>530</v>
      </c>
      <c r="C28" s="21" t="s">
        <v>24</v>
      </c>
      <c r="D28" s="76">
        <v>533</v>
      </c>
      <c r="E28" s="77" t="s">
        <v>27</v>
      </c>
      <c r="F28" s="78">
        <f>2298130.92+800</f>
        <v>2298930.92</v>
      </c>
      <c r="G28" s="79">
        <v>34376058.439999998</v>
      </c>
      <c r="H28" s="78">
        <f>950115+2100000</f>
        <v>3050115</v>
      </c>
      <c r="I28" s="79">
        <v>25900000</v>
      </c>
      <c r="J28" s="78">
        <v>922785</v>
      </c>
      <c r="K28" s="79">
        <v>34400000</v>
      </c>
    </row>
    <row r="29" spans="1:11" x14ac:dyDescent="0.25">
      <c r="A29" s="75" t="str">
        <f>B3</f>
        <v>19-600</v>
      </c>
      <c r="B29" s="76">
        <v>530</v>
      </c>
      <c r="C29" s="21" t="s">
        <v>24</v>
      </c>
      <c r="D29" s="76">
        <v>534</v>
      </c>
      <c r="E29" s="77" t="s">
        <v>28</v>
      </c>
      <c r="F29" s="78"/>
      <c r="G29" s="79"/>
      <c r="H29" s="78"/>
      <c r="I29" s="79"/>
      <c r="J29" s="78"/>
      <c r="K29" s="79"/>
    </row>
    <row r="30" spans="1:11" x14ac:dyDescent="0.25">
      <c r="A30" s="75" t="str">
        <f>B3</f>
        <v>19-600</v>
      </c>
      <c r="B30" s="76">
        <v>530</v>
      </c>
      <c r="C30" s="21" t="s">
        <v>24</v>
      </c>
      <c r="D30" s="76">
        <v>549</v>
      </c>
      <c r="E30" s="77" t="s">
        <v>29</v>
      </c>
      <c r="F30" s="78">
        <f>23138025.78+9500+72729</f>
        <v>23220254.780000001</v>
      </c>
      <c r="G30" s="79">
        <f>50325672.2-9946374+1445013.88</f>
        <v>41824312.080000006</v>
      </c>
      <c r="H30" s="78">
        <f>27333661+600000</f>
        <v>27933661</v>
      </c>
      <c r="I30" s="79">
        <v>36775000</v>
      </c>
      <c r="J30" s="78">
        <v>30845449</v>
      </c>
      <c r="K30" s="79">
        <v>45237000</v>
      </c>
    </row>
    <row r="31" spans="1:11" x14ac:dyDescent="0.25">
      <c r="A31" s="75">
        <v>0</v>
      </c>
      <c r="B31" s="76">
        <v>530</v>
      </c>
      <c r="C31" s="21" t="s">
        <v>24</v>
      </c>
      <c r="D31" s="403">
        <v>572</v>
      </c>
      <c r="E31" s="405" t="s">
        <v>464</v>
      </c>
      <c r="F31" s="78"/>
      <c r="G31" s="79"/>
      <c r="H31" s="78"/>
      <c r="I31" s="79"/>
      <c r="J31" s="78"/>
      <c r="K31" s="79"/>
    </row>
    <row r="32" spans="1:11" s="3" customFormat="1" x14ac:dyDescent="0.25">
      <c r="A32" s="80"/>
      <c r="B32" s="81"/>
      <c r="C32" s="82" t="s">
        <v>120</v>
      </c>
      <c r="D32" s="81"/>
      <c r="E32" s="83"/>
      <c r="F32" s="84">
        <f t="shared" ref="F32:K32" si="2">SUM(F26:F31)</f>
        <v>25519185.700000003</v>
      </c>
      <c r="G32" s="85">
        <f t="shared" si="2"/>
        <v>76200370.520000011</v>
      </c>
      <c r="H32" s="84">
        <f t="shared" si="2"/>
        <v>30983776</v>
      </c>
      <c r="I32" s="85">
        <f t="shared" si="2"/>
        <v>62675000</v>
      </c>
      <c r="J32" s="84">
        <f t="shared" si="2"/>
        <v>31768234</v>
      </c>
      <c r="K32" s="85">
        <f t="shared" si="2"/>
        <v>79637000</v>
      </c>
    </row>
    <row r="33" spans="1:11" s="3" customFormat="1" x14ac:dyDescent="0.25">
      <c r="A33" s="80"/>
      <c r="B33" s="81"/>
      <c r="C33" s="82"/>
      <c r="D33" s="81"/>
      <c r="E33" s="83"/>
      <c r="F33" s="86"/>
      <c r="G33" s="87"/>
      <c r="H33" s="86"/>
      <c r="I33" s="87"/>
      <c r="J33" s="86"/>
      <c r="K33" s="87"/>
    </row>
    <row r="34" spans="1:11" x14ac:dyDescent="0.25">
      <c r="A34" s="75" t="str">
        <f>B3</f>
        <v>19-600</v>
      </c>
      <c r="B34" s="76">
        <v>550</v>
      </c>
      <c r="C34" s="21" t="s">
        <v>30</v>
      </c>
      <c r="D34" s="76">
        <v>551</v>
      </c>
      <c r="E34" s="77" t="s">
        <v>31</v>
      </c>
      <c r="F34" s="78">
        <v>175575451</v>
      </c>
      <c r="G34" s="79"/>
      <c r="H34" s="78">
        <f>172025451+3550000</f>
        <v>175575451</v>
      </c>
      <c r="I34" s="79"/>
      <c r="J34" s="78">
        <v>148897628</v>
      </c>
      <c r="K34" s="79"/>
    </row>
    <row r="35" spans="1:11" x14ac:dyDescent="0.25">
      <c r="A35" s="75" t="str">
        <f>B3</f>
        <v>19-600</v>
      </c>
      <c r="B35" s="76">
        <v>550</v>
      </c>
      <c r="C35" s="21" t="s">
        <v>30</v>
      </c>
      <c r="D35" s="76">
        <v>552</v>
      </c>
      <c r="E35" s="77" t="s">
        <v>32</v>
      </c>
      <c r="F35" s="78"/>
      <c r="G35" s="79"/>
      <c r="H35" s="78"/>
      <c r="I35" s="79"/>
      <c r="J35" s="78"/>
      <c r="K35" s="79"/>
    </row>
    <row r="36" spans="1:11" x14ac:dyDescent="0.25">
      <c r="A36" s="75" t="str">
        <f>B3</f>
        <v>19-600</v>
      </c>
      <c r="B36" s="76">
        <v>550</v>
      </c>
      <c r="C36" s="21" t="s">
        <v>30</v>
      </c>
      <c r="D36" s="76">
        <v>554</v>
      </c>
      <c r="E36" s="77" t="s">
        <v>127</v>
      </c>
      <c r="F36" s="78"/>
      <c r="G36" s="79"/>
      <c r="H36" s="78"/>
      <c r="I36" s="79"/>
      <c r="J36" s="78"/>
      <c r="K36" s="79"/>
    </row>
    <row r="37" spans="1:11" s="3" customFormat="1" x14ac:dyDescent="0.25">
      <c r="A37" s="80"/>
      <c r="B37" s="81"/>
      <c r="C37" s="82" t="s">
        <v>121</v>
      </c>
      <c r="D37" s="81"/>
      <c r="E37" s="83"/>
      <c r="F37" s="84">
        <f t="shared" ref="F37:K37" si="3">SUM(F34:F36)</f>
        <v>175575451</v>
      </c>
      <c r="G37" s="85">
        <f t="shared" si="3"/>
        <v>0</v>
      </c>
      <c r="H37" s="84">
        <f t="shared" si="3"/>
        <v>175575451</v>
      </c>
      <c r="I37" s="85">
        <f t="shared" si="3"/>
        <v>0</v>
      </c>
      <c r="J37" s="84">
        <f t="shared" si="3"/>
        <v>148897628</v>
      </c>
      <c r="K37" s="85">
        <f t="shared" si="3"/>
        <v>0</v>
      </c>
    </row>
    <row r="38" spans="1:11" s="3" customFormat="1" x14ac:dyDescent="0.25">
      <c r="A38" s="80"/>
      <c r="B38" s="81"/>
      <c r="C38" s="82"/>
      <c r="D38" s="81"/>
      <c r="E38" s="83"/>
      <c r="F38" s="84"/>
      <c r="G38" s="85"/>
      <c r="H38" s="84"/>
      <c r="I38" s="85"/>
      <c r="J38" s="84"/>
      <c r="K38" s="85"/>
    </row>
    <row r="39" spans="1:11" x14ac:dyDescent="0.25">
      <c r="A39" s="402" t="str">
        <f>B3</f>
        <v>19-600</v>
      </c>
      <c r="B39" s="403">
        <v>560</v>
      </c>
      <c r="C39" s="404" t="s">
        <v>33</v>
      </c>
      <c r="D39" s="403">
        <v>561</v>
      </c>
      <c r="E39" s="405" t="s">
        <v>449</v>
      </c>
      <c r="F39" s="78"/>
      <c r="G39" s="79"/>
      <c r="H39" s="78"/>
      <c r="I39" s="79"/>
      <c r="J39" s="78"/>
      <c r="K39" s="79"/>
    </row>
    <row r="40" spans="1:11" x14ac:dyDescent="0.25">
      <c r="A40" s="402" t="str">
        <f>B3</f>
        <v>19-600</v>
      </c>
      <c r="B40" s="403">
        <v>560</v>
      </c>
      <c r="C40" s="404" t="s">
        <v>33</v>
      </c>
      <c r="D40" s="403">
        <v>562</v>
      </c>
      <c r="E40" s="405" t="s">
        <v>34</v>
      </c>
      <c r="F40" s="78">
        <v>8566030</v>
      </c>
      <c r="G40" s="79"/>
      <c r="H40" s="78">
        <f>8212677+353353</f>
        <v>8566030</v>
      </c>
      <c r="I40" s="79"/>
      <c r="J40" s="78">
        <v>8386824</v>
      </c>
      <c r="K40" s="79"/>
    </row>
    <row r="41" spans="1:11" x14ac:dyDescent="0.25">
      <c r="A41" s="402" t="str">
        <f>B3</f>
        <v>19-600</v>
      </c>
      <c r="B41" s="403">
        <v>560</v>
      </c>
      <c r="C41" s="404" t="s">
        <v>33</v>
      </c>
      <c r="D41" s="403">
        <v>563</v>
      </c>
      <c r="E41" s="405" t="s">
        <v>462</v>
      </c>
      <c r="F41" s="78"/>
      <c r="G41" s="79"/>
      <c r="H41" s="78"/>
      <c r="I41" s="79"/>
      <c r="J41" s="78"/>
      <c r="K41" s="79"/>
    </row>
    <row r="42" spans="1:11" x14ac:dyDescent="0.25">
      <c r="A42" s="402" t="str">
        <f>B3</f>
        <v>19-600</v>
      </c>
      <c r="B42" s="403">
        <v>560</v>
      </c>
      <c r="C42" s="404" t="s">
        <v>33</v>
      </c>
      <c r="D42" s="403">
        <v>564</v>
      </c>
      <c r="E42" s="405" t="s">
        <v>35</v>
      </c>
      <c r="F42" s="78"/>
      <c r="G42" s="79"/>
      <c r="H42" s="78"/>
      <c r="I42" s="79"/>
      <c r="J42" s="78"/>
      <c r="K42" s="79"/>
    </row>
    <row r="43" spans="1:11" x14ac:dyDescent="0.25">
      <c r="A43" s="402" t="str">
        <f>B3</f>
        <v>19-600</v>
      </c>
      <c r="B43" s="403">
        <v>560</v>
      </c>
      <c r="C43" s="404" t="s">
        <v>33</v>
      </c>
      <c r="D43" s="403">
        <v>565</v>
      </c>
      <c r="E43" s="405" t="s">
        <v>36</v>
      </c>
      <c r="F43" s="78"/>
      <c r="G43" s="79"/>
      <c r="H43" s="78"/>
      <c r="I43" s="79"/>
      <c r="J43" s="78"/>
      <c r="K43" s="79"/>
    </row>
    <row r="44" spans="1:11" x14ac:dyDescent="0.25">
      <c r="A44" s="402" t="str">
        <f>B3</f>
        <v>19-600</v>
      </c>
      <c r="B44" s="403">
        <v>560</v>
      </c>
      <c r="C44" s="404" t="s">
        <v>33</v>
      </c>
      <c r="D44" s="403">
        <v>566</v>
      </c>
      <c r="E44" s="405" t="s">
        <v>531</v>
      </c>
      <c r="F44" s="78"/>
      <c r="G44" s="79"/>
      <c r="H44" s="78"/>
      <c r="I44" s="79"/>
      <c r="J44" s="78"/>
      <c r="K44" s="79"/>
    </row>
    <row r="45" spans="1:11" x14ac:dyDescent="0.25">
      <c r="A45" s="402" t="str">
        <f>B3</f>
        <v>19-600</v>
      </c>
      <c r="B45" s="403">
        <v>560</v>
      </c>
      <c r="C45" s="404" t="s">
        <v>33</v>
      </c>
      <c r="D45" s="403">
        <v>567</v>
      </c>
      <c r="E45" s="405" t="s">
        <v>463</v>
      </c>
      <c r="F45" s="78">
        <v>750000</v>
      </c>
      <c r="G45" s="79"/>
      <c r="H45" s="78">
        <v>750000</v>
      </c>
      <c r="I45" s="79"/>
      <c r="J45" s="78">
        <v>750000</v>
      </c>
      <c r="K45" s="79"/>
    </row>
    <row r="46" spans="1:11" x14ac:dyDescent="0.25">
      <c r="A46" s="402" t="str">
        <f>B3</f>
        <v>19-600</v>
      </c>
      <c r="B46" s="403">
        <v>560</v>
      </c>
      <c r="C46" s="404" t="s">
        <v>33</v>
      </c>
      <c r="D46" s="403">
        <v>570</v>
      </c>
      <c r="E46" s="405" t="s">
        <v>37</v>
      </c>
      <c r="F46" s="78"/>
      <c r="G46" s="79"/>
      <c r="H46" s="78"/>
      <c r="I46" s="79"/>
      <c r="J46" s="78"/>
      <c r="K46" s="79"/>
    </row>
    <row r="47" spans="1:11" x14ac:dyDescent="0.25">
      <c r="A47" s="402" t="str">
        <f>B3</f>
        <v>19-600</v>
      </c>
      <c r="B47" s="403">
        <v>560</v>
      </c>
      <c r="C47" s="404" t="s">
        <v>33</v>
      </c>
      <c r="D47" s="403">
        <v>571</v>
      </c>
      <c r="E47" s="405" t="s">
        <v>450</v>
      </c>
      <c r="F47" s="78"/>
      <c r="G47" s="79"/>
      <c r="H47" s="78"/>
      <c r="I47" s="79"/>
      <c r="J47" s="78"/>
      <c r="K47" s="79"/>
    </row>
    <row r="48" spans="1:11" x14ac:dyDescent="0.25">
      <c r="A48" s="402" t="str">
        <f>B3</f>
        <v>19-600</v>
      </c>
      <c r="B48" s="403">
        <v>560</v>
      </c>
      <c r="C48" s="404" t="s">
        <v>33</v>
      </c>
      <c r="D48" s="403">
        <v>574</v>
      </c>
      <c r="E48" s="405" t="s">
        <v>451</v>
      </c>
      <c r="F48" s="78"/>
      <c r="G48" s="79"/>
      <c r="H48" s="78"/>
      <c r="I48" s="79"/>
      <c r="J48" s="78"/>
      <c r="K48" s="79"/>
    </row>
    <row r="49" spans="1:11" x14ac:dyDescent="0.25">
      <c r="A49" s="402" t="str">
        <f>B3</f>
        <v>19-600</v>
      </c>
      <c r="B49" s="403">
        <v>560</v>
      </c>
      <c r="C49" s="404" t="s">
        <v>33</v>
      </c>
      <c r="D49" s="403">
        <v>575</v>
      </c>
      <c r="E49" s="405" t="s">
        <v>256</v>
      </c>
      <c r="F49" s="78"/>
      <c r="G49" s="79"/>
      <c r="H49" s="78"/>
      <c r="I49" s="79"/>
      <c r="J49" s="78"/>
      <c r="K49" s="79"/>
    </row>
    <row r="50" spans="1:11" x14ac:dyDescent="0.25">
      <c r="A50" s="402" t="str">
        <f>B3</f>
        <v>19-600</v>
      </c>
      <c r="B50" s="403">
        <v>560</v>
      </c>
      <c r="C50" s="404" t="s">
        <v>33</v>
      </c>
      <c r="D50" s="403">
        <v>576</v>
      </c>
      <c r="E50" s="405" t="s">
        <v>365</v>
      </c>
      <c r="F50" s="78"/>
      <c r="G50" s="79"/>
      <c r="H50" s="78"/>
      <c r="I50" s="79"/>
      <c r="J50" s="78"/>
      <c r="K50" s="79"/>
    </row>
    <row r="51" spans="1:11" x14ac:dyDescent="0.25">
      <c r="A51" s="402" t="str">
        <f>B3</f>
        <v>19-600</v>
      </c>
      <c r="B51" s="403">
        <v>560</v>
      </c>
      <c r="C51" s="404" t="s">
        <v>33</v>
      </c>
      <c r="D51" s="403">
        <v>577</v>
      </c>
      <c r="E51" s="405" t="s">
        <v>465</v>
      </c>
      <c r="F51" s="78"/>
      <c r="G51" s="79"/>
      <c r="H51" s="78"/>
      <c r="I51" s="79"/>
      <c r="J51" s="78"/>
      <c r="K51" s="79"/>
    </row>
    <row r="52" spans="1:11" x14ac:dyDescent="0.25">
      <c r="A52" s="402" t="str">
        <f>B3</f>
        <v>19-600</v>
      </c>
      <c r="B52" s="403">
        <v>560</v>
      </c>
      <c r="C52" s="404" t="s">
        <v>33</v>
      </c>
      <c r="D52" s="403">
        <v>578</v>
      </c>
      <c r="E52" s="405" t="s">
        <v>366</v>
      </c>
      <c r="F52" s="78"/>
      <c r="G52" s="79"/>
      <c r="H52" s="78"/>
      <c r="I52" s="79"/>
      <c r="J52" s="78"/>
      <c r="K52" s="79"/>
    </row>
    <row r="53" spans="1:11" x14ac:dyDescent="0.25">
      <c r="A53" s="402" t="str">
        <f>B3</f>
        <v>19-600</v>
      </c>
      <c r="B53" s="403">
        <v>560</v>
      </c>
      <c r="C53" s="404" t="s">
        <v>33</v>
      </c>
      <c r="D53" s="403">
        <v>579</v>
      </c>
      <c r="E53" s="405" t="s">
        <v>416</v>
      </c>
      <c r="F53" s="78"/>
      <c r="G53" s="79"/>
      <c r="H53" s="78"/>
      <c r="I53" s="79"/>
      <c r="J53" s="78"/>
      <c r="K53" s="79"/>
    </row>
    <row r="54" spans="1:11" x14ac:dyDescent="0.25">
      <c r="A54" s="402" t="str">
        <f>$B$3</f>
        <v>19-600</v>
      </c>
      <c r="B54" s="403">
        <v>560</v>
      </c>
      <c r="C54" s="404" t="s">
        <v>33</v>
      </c>
      <c r="D54" s="403"/>
      <c r="E54" s="405" t="s">
        <v>452</v>
      </c>
      <c r="F54" s="383"/>
      <c r="G54" s="384"/>
      <c r="H54" s="383"/>
      <c r="I54" s="384"/>
      <c r="J54" s="383"/>
      <c r="K54" s="384"/>
    </row>
    <row r="55" spans="1:11" x14ac:dyDescent="0.25">
      <c r="A55" s="402" t="str">
        <f t="shared" ref="A55:A61" si="4">$B$3</f>
        <v>19-600</v>
      </c>
      <c r="B55" s="403">
        <v>560</v>
      </c>
      <c r="C55" s="404" t="s">
        <v>33</v>
      </c>
      <c r="D55" s="403"/>
      <c r="E55" s="405" t="s">
        <v>453</v>
      </c>
      <c r="F55" s="383"/>
      <c r="G55" s="384"/>
      <c r="H55" s="383"/>
      <c r="I55" s="384"/>
      <c r="J55" s="383"/>
      <c r="K55" s="384"/>
    </row>
    <row r="56" spans="1:11" x14ac:dyDescent="0.25">
      <c r="A56" s="402" t="str">
        <f t="shared" si="4"/>
        <v>19-600</v>
      </c>
      <c r="B56" s="403">
        <v>560</v>
      </c>
      <c r="C56" s="404" t="s">
        <v>33</v>
      </c>
      <c r="D56" s="403"/>
      <c r="E56" s="405" t="s">
        <v>454</v>
      </c>
      <c r="F56" s="512">
        <v>22308</v>
      </c>
      <c r="G56" s="384"/>
      <c r="H56" s="78">
        <f>29432-7124</f>
        <v>22308</v>
      </c>
      <c r="I56" s="384"/>
      <c r="J56" s="512">
        <v>22061</v>
      </c>
      <c r="K56" s="384"/>
    </row>
    <row r="57" spans="1:11" x14ac:dyDescent="0.25">
      <c r="A57" s="402" t="str">
        <f t="shared" si="4"/>
        <v>19-600</v>
      </c>
      <c r="B57" s="403">
        <v>560</v>
      </c>
      <c r="C57" s="404" t="s">
        <v>33</v>
      </c>
      <c r="D57" s="403"/>
      <c r="E57" s="405" t="s">
        <v>455</v>
      </c>
      <c r="F57" s="383"/>
      <c r="G57" s="384"/>
      <c r="H57" s="383"/>
      <c r="I57" s="384"/>
      <c r="J57" s="383"/>
      <c r="K57" s="384"/>
    </row>
    <row r="58" spans="1:11" x14ac:dyDescent="0.25">
      <c r="A58" s="402" t="str">
        <f t="shared" si="4"/>
        <v>19-600</v>
      </c>
      <c r="B58" s="403">
        <v>560</v>
      </c>
      <c r="C58" s="404" t="s">
        <v>33</v>
      </c>
      <c r="D58" s="403"/>
      <c r="E58" s="405" t="s">
        <v>456</v>
      </c>
      <c r="F58" s="383"/>
      <c r="G58" s="384"/>
      <c r="H58" s="383"/>
      <c r="I58" s="384"/>
      <c r="J58" s="383"/>
      <c r="K58" s="384"/>
    </row>
    <row r="59" spans="1:11" x14ac:dyDescent="0.25">
      <c r="A59" s="481" t="str">
        <f t="shared" si="4"/>
        <v>19-600</v>
      </c>
      <c r="B59" s="482">
        <v>560</v>
      </c>
      <c r="C59" s="483" t="s">
        <v>33</v>
      </c>
      <c r="D59" s="482"/>
      <c r="E59" s="484" t="s">
        <v>532</v>
      </c>
      <c r="F59" s="485"/>
      <c r="G59" s="486"/>
      <c r="H59" s="485"/>
      <c r="I59" s="486"/>
      <c r="J59" s="485"/>
      <c r="K59" s="486"/>
    </row>
    <row r="60" spans="1:11" x14ac:dyDescent="0.25">
      <c r="A60" s="481" t="str">
        <f t="shared" si="4"/>
        <v>19-600</v>
      </c>
      <c r="B60" s="482">
        <v>560</v>
      </c>
      <c r="C60" s="483" t="s">
        <v>33</v>
      </c>
      <c r="D60" s="482"/>
      <c r="E60" s="484" t="s">
        <v>533</v>
      </c>
      <c r="F60" s="485"/>
      <c r="G60" s="486"/>
      <c r="H60" s="485"/>
      <c r="I60" s="486"/>
      <c r="J60" s="485"/>
      <c r="K60" s="486"/>
    </row>
    <row r="61" spans="1:11" x14ac:dyDescent="0.25">
      <c r="A61" s="481" t="str">
        <f t="shared" si="4"/>
        <v>19-600</v>
      </c>
      <c r="B61" s="482">
        <v>560</v>
      </c>
      <c r="C61" s="483" t="s">
        <v>33</v>
      </c>
      <c r="D61" s="482"/>
      <c r="E61" s="484" t="s">
        <v>534</v>
      </c>
      <c r="F61" s="485"/>
      <c r="G61" s="486"/>
      <c r="H61" s="485"/>
      <c r="I61" s="486"/>
      <c r="J61" s="485"/>
      <c r="K61" s="486"/>
    </row>
    <row r="62" spans="1:11" s="3" customFormat="1" x14ac:dyDescent="0.25">
      <c r="A62" s="80"/>
      <c r="B62" s="81"/>
      <c r="C62" s="82" t="s">
        <v>122</v>
      </c>
      <c r="D62" s="81"/>
      <c r="E62" s="83"/>
      <c r="F62" s="84">
        <f t="shared" ref="F62:K62" si="5">SUM(F39:F58)</f>
        <v>9338338</v>
      </c>
      <c r="G62" s="85">
        <f t="shared" si="5"/>
        <v>0</v>
      </c>
      <c r="H62" s="84">
        <f t="shared" si="5"/>
        <v>9338338</v>
      </c>
      <c r="I62" s="85">
        <f t="shared" si="5"/>
        <v>0</v>
      </c>
      <c r="J62" s="84">
        <f t="shared" si="5"/>
        <v>9158885</v>
      </c>
      <c r="K62" s="85">
        <f t="shared" si="5"/>
        <v>0</v>
      </c>
    </row>
    <row r="63" spans="1:11" s="3" customFormat="1" x14ac:dyDescent="0.25">
      <c r="A63" s="80"/>
      <c r="B63" s="81"/>
      <c r="C63" s="82"/>
      <c r="D63" s="81"/>
      <c r="E63" s="83" t="s">
        <v>117</v>
      </c>
      <c r="F63" s="84"/>
      <c r="G63" s="85"/>
      <c r="H63" s="84"/>
      <c r="I63" s="85"/>
      <c r="J63" s="84"/>
      <c r="K63" s="85"/>
    </row>
    <row r="64" spans="1:11" x14ac:dyDescent="0.25">
      <c r="A64" s="75" t="str">
        <f>B3</f>
        <v>19-600</v>
      </c>
      <c r="B64" s="76">
        <v>580</v>
      </c>
      <c r="C64" s="21" t="s">
        <v>38</v>
      </c>
      <c r="D64" s="76">
        <v>581</v>
      </c>
      <c r="E64" s="77" t="s">
        <v>39</v>
      </c>
      <c r="F64" s="78"/>
      <c r="G64" s="79"/>
      <c r="H64" s="78"/>
      <c r="I64" s="79"/>
      <c r="J64" s="78"/>
      <c r="K64" s="79"/>
    </row>
    <row r="65" spans="1:11" x14ac:dyDescent="0.25">
      <c r="A65" s="75" t="str">
        <f>B3</f>
        <v>19-600</v>
      </c>
      <c r="B65" s="76">
        <v>580</v>
      </c>
      <c r="C65" s="21" t="s">
        <v>38</v>
      </c>
      <c r="D65" s="76">
        <v>582</v>
      </c>
      <c r="E65" s="77" t="s">
        <v>40</v>
      </c>
      <c r="F65" s="78"/>
      <c r="G65" s="79"/>
      <c r="H65" s="78"/>
      <c r="I65" s="79"/>
      <c r="J65" s="78"/>
      <c r="K65" s="79"/>
    </row>
    <row r="66" spans="1:11" x14ac:dyDescent="0.25">
      <c r="A66" s="75" t="str">
        <f>B3</f>
        <v>19-600</v>
      </c>
      <c r="B66" s="76">
        <v>580</v>
      </c>
      <c r="C66" s="21" t="s">
        <v>38</v>
      </c>
      <c r="D66" s="76">
        <v>583</v>
      </c>
      <c r="E66" s="77" t="s">
        <v>41</v>
      </c>
      <c r="F66" s="78"/>
      <c r="G66" s="79">
        <v>52080235</v>
      </c>
      <c r="H66" s="78"/>
      <c r="I66" s="79">
        <v>43700000</v>
      </c>
      <c r="J66" s="78"/>
      <c r="K66" s="79">
        <v>52100000</v>
      </c>
    </row>
    <row r="67" spans="1:11" x14ac:dyDescent="0.25">
      <c r="A67" s="75" t="str">
        <f>B3</f>
        <v>19-600</v>
      </c>
      <c r="B67" s="76">
        <v>580</v>
      </c>
      <c r="C67" s="21" t="s">
        <v>38</v>
      </c>
      <c r="D67" s="76">
        <v>589</v>
      </c>
      <c r="E67" s="77" t="s">
        <v>42</v>
      </c>
      <c r="F67" s="78"/>
      <c r="G67" s="79"/>
      <c r="H67" s="78"/>
      <c r="I67" s="79"/>
      <c r="J67" s="78"/>
      <c r="K67" s="79"/>
    </row>
    <row r="68" spans="1:11" s="3" customFormat="1" x14ac:dyDescent="0.25">
      <c r="A68" s="80"/>
      <c r="B68" s="81"/>
      <c r="C68" s="82" t="s">
        <v>123</v>
      </c>
      <c r="D68" s="81"/>
      <c r="E68" s="83"/>
      <c r="F68" s="84">
        <f t="shared" ref="F68:K68" si="6">SUM(F64:F67)</f>
        <v>0</v>
      </c>
      <c r="G68" s="85">
        <f t="shared" si="6"/>
        <v>52080235</v>
      </c>
      <c r="H68" s="84">
        <f t="shared" si="6"/>
        <v>0</v>
      </c>
      <c r="I68" s="85">
        <f t="shared" si="6"/>
        <v>43700000</v>
      </c>
      <c r="J68" s="84">
        <f t="shared" si="6"/>
        <v>0</v>
      </c>
      <c r="K68" s="85">
        <f t="shared" si="6"/>
        <v>52100000</v>
      </c>
    </row>
    <row r="69" spans="1:11" s="3" customFormat="1" x14ac:dyDescent="0.25">
      <c r="A69" s="80"/>
      <c r="B69" s="81"/>
      <c r="C69" s="82"/>
      <c r="D69" s="81"/>
      <c r="E69" s="83"/>
      <c r="F69" s="84"/>
      <c r="G69" s="85"/>
      <c r="H69" s="84"/>
      <c r="I69" s="85"/>
      <c r="J69" s="84"/>
      <c r="K69" s="85"/>
    </row>
    <row r="70" spans="1:11" x14ac:dyDescent="0.25">
      <c r="A70" s="75" t="str">
        <f>B3</f>
        <v>19-600</v>
      </c>
      <c r="B70" s="76">
        <v>590</v>
      </c>
      <c r="C70" s="82" t="s">
        <v>43</v>
      </c>
      <c r="D70" s="76">
        <v>591</v>
      </c>
      <c r="E70" s="77" t="s">
        <v>43</v>
      </c>
      <c r="F70" s="78">
        <v>0</v>
      </c>
      <c r="G70" s="79">
        <v>0</v>
      </c>
      <c r="H70" s="78">
        <v>0</v>
      </c>
      <c r="I70" s="79">
        <v>0</v>
      </c>
      <c r="J70" s="78">
        <v>0</v>
      </c>
      <c r="K70" s="79">
        <v>0</v>
      </c>
    </row>
    <row r="71" spans="1:11" s="3" customFormat="1" x14ac:dyDescent="0.25">
      <c r="A71" s="80"/>
      <c r="B71" s="81"/>
      <c r="C71" s="82"/>
      <c r="D71" s="81"/>
      <c r="E71" s="83"/>
      <c r="F71" s="84"/>
      <c r="G71" s="85"/>
      <c r="H71" s="84"/>
      <c r="I71" s="85"/>
      <c r="J71" s="84"/>
      <c r="K71" s="85"/>
    </row>
    <row r="72" spans="1:11" x14ac:dyDescent="0.25">
      <c r="A72" s="75" t="str">
        <f>B3</f>
        <v>19-600</v>
      </c>
      <c r="B72" s="76">
        <v>600</v>
      </c>
      <c r="C72" s="21" t="s">
        <v>45</v>
      </c>
      <c r="D72" s="76">
        <v>601</v>
      </c>
      <c r="E72" s="77" t="s">
        <v>44</v>
      </c>
      <c r="F72" s="78"/>
      <c r="G72" s="79">
        <f>170089920.13+20-G66</f>
        <v>118009705.13</v>
      </c>
      <c r="H72" s="78"/>
      <c r="I72" s="79">
        <v>118600000</v>
      </c>
      <c r="J72" s="78"/>
      <c r="K72" s="79">
        <v>118000000</v>
      </c>
    </row>
    <row r="73" spans="1:11" x14ac:dyDescent="0.25">
      <c r="A73" s="75" t="str">
        <f>B3</f>
        <v>19-600</v>
      </c>
      <c r="B73" s="76">
        <v>600</v>
      </c>
      <c r="C73" s="21" t="s">
        <v>45</v>
      </c>
      <c r="D73" s="76">
        <v>602</v>
      </c>
      <c r="E73" s="77" t="s">
        <v>46</v>
      </c>
      <c r="F73" s="78">
        <v>0</v>
      </c>
      <c r="G73" s="79">
        <v>46519962.649999999</v>
      </c>
      <c r="H73" s="78">
        <v>0</v>
      </c>
      <c r="I73" s="79">
        <v>44200000</v>
      </c>
      <c r="J73" s="78">
        <v>0</v>
      </c>
      <c r="K73" s="79">
        <v>46520000</v>
      </c>
    </row>
    <row r="74" spans="1:11" x14ac:dyDescent="0.25">
      <c r="A74" s="75" t="str">
        <f>B3</f>
        <v>19-600</v>
      </c>
      <c r="B74" s="76">
        <v>600</v>
      </c>
      <c r="C74" s="21" t="s">
        <v>45</v>
      </c>
      <c r="D74" s="76">
        <v>603</v>
      </c>
      <c r="E74" s="77" t="s">
        <v>47</v>
      </c>
      <c r="F74" s="78"/>
      <c r="G74" s="79"/>
      <c r="H74" s="78"/>
      <c r="I74" s="79"/>
      <c r="J74" s="78"/>
      <c r="K74" s="79"/>
    </row>
    <row r="75" spans="1:11" x14ac:dyDescent="0.25">
      <c r="A75" s="75" t="str">
        <f>B3</f>
        <v>19-600</v>
      </c>
      <c r="B75" s="76">
        <v>600</v>
      </c>
      <c r="C75" s="21" t="s">
        <v>45</v>
      </c>
      <c r="D75" s="76">
        <v>604</v>
      </c>
      <c r="E75" s="77" t="s">
        <v>48</v>
      </c>
      <c r="F75" s="78"/>
      <c r="G75" s="79">
        <f>23384985.13+31493880</f>
        <v>54878865.129999995</v>
      </c>
      <c r="H75" s="78"/>
      <c r="I75" s="79">
        <v>52130000</v>
      </c>
      <c r="J75" s="78"/>
      <c r="K75" s="79">
        <v>54880000</v>
      </c>
    </row>
    <row r="76" spans="1:11" s="3" customFormat="1" x14ac:dyDescent="0.25">
      <c r="A76" s="80"/>
      <c r="B76" s="81"/>
      <c r="C76" s="82" t="s">
        <v>124</v>
      </c>
      <c r="D76" s="81"/>
      <c r="E76" s="83"/>
      <c r="F76" s="84">
        <f>SUM(F72:F75)</f>
        <v>0</v>
      </c>
      <c r="G76" s="85">
        <f t="shared" ref="G76:K76" si="7">SUM(G72:G75)</f>
        <v>219408532.91</v>
      </c>
      <c r="H76" s="84">
        <f t="shared" si="7"/>
        <v>0</v>
      </c>
      <c r="I76" s="85">
        <f t="shared" si="7"/>
        <v>214930000</v>
      </c>
      <c r="J76" s="84">
        <f t="shared" si="7"/>
        <v>0</v>
      </c>
      <c r="K76" s="85">
        <f t="shared" si="7"/>
        <v>219400000</v>
      </c>
    </row>
    <row r="77" spans="1:11" s="3" customFormat="1" x14ac:dyDescent="0.25">
      <c r="A77" s="80"/>
      <c r="B77" s="81"/>
      <c r="C77" s="82"/>
      <c r="D77" s="81"/>
      <c r="E77" s="83"/>
      <c r="F77" s="84"/>
      <c r="G77" s="85"/>
      <c r="H77" s="84"/>
      <c r="I77" s="85"/>
      <c r="J77" s="84"/>
      <c r="K77" s="85"/>
    </row>
    <row r="78" spans="1:11" s="3" customFormat="1" x14ac:dyDescent="0.25">
      <c r="A78" s="80" t="str">
        <f>B3</f>
        <v>19-600</v>
      </c>
      <c r="B78" s="76">
        <v>610</v>
      </c>
      <c r="C78" s="82" t="s">
        <v>49</v>
      </c>
      <c r="D78" s="76">
        <v>611</v>
      </c>
      <c r="E78" s="77" t="s">
        <v>49</v>
      </c>
      <c r="F78" s="84"/>
      <c r="G78" s="85">
        <v>5218609.49</v>
      </c>
      <c r="H78" s="84"/>
      <c r="I78" s="85">
        <v>4130000</v>
      </c>
      <c r="J78" s="84"/>
      <c r="K78" s="85">
        <v>4830000</v>
      </c>
    </row>
    <row r="79" spans="1:11" x14ac:dyDescent="0.25">
      <c r="A79" s="75"/>
      <c r="B79" s="76"/>
      <c r="C79" s="21"/>
      <c r="D79" s="76"/>
      <c r="E79" s="77"/>
      <c r="F79" s="78"/>
      <c r="G79" s="79"/>
      <c r="H79" s="78"/>
      <c r="I79" s="79"/>
      <c r="J79" s="78"/>
      <c r="K79" s="79"/>
    </row>
    <row r="80" spans="1:11" x14ac:dyDescent="0.25">
      <c r="A80" s="75" t="str">
        <f>B3</f>
        <v>19-600</v>
      </c>
      <c r="B80" s="76">
        <v>620</v>
      </c>
      <c r="C80" s="21" t="s">
        <v>51</v>
      </c>
      <c r="D80" s="76">
        <v>621</v>
      </c>
      <c r="E80" s="77" t="s">
        <v>50</v>
      </c>
      <c r="F80" s="78"/>
      <c r="G80" s="79">
        <v>83541506</v>
      </c>
      <c r="H80" s="78"/>
      <c r="I80" s="79">
        <v>82240780</v>
      </c>
      <c r="J80" s="78"/>
      <c r="K80" s="79">
        <v>86377707</v>
      </c>
    </row>
    <row r="81" spans="1:11" x14ac:dyDescent="0.25">
      <c r="A81" s="75" t="str">
        <f>B3</f>
        <v>19-600</v>
      </c>
      <c r="B81" s="76">
        <v>620</v>
      </c>
      <c r="C81" s="21" t="s">
        <v>51</v>
      </c>
      <c r="D81" s="76">
        <v>622</v>
      </c>
      <c r="E81" s="77" t="s">
        <v>52</v>
      </c>
      <c r="F81" s="78"/>
      <c r="G81" s="79"/>
      <c r="H81" s="78"/>
      <c r="I81" s="79"/>
      <c r="J81" s="78"/>
      <c r="K81" s="79"/>
    </row>
    <row r="82" spans="1:11" x14ac:dyDescent="0.25">
      <c r="A82" s="75" t="str">
        <f>B3</f>
        <v>19-600</v>
      </c>
      <c r="B82" s="76">
        <v>620</v>
      </c>
      <c r="C82" s="21" t="s">
        <v>51</v>
      </c>
      <c r="D82" s="76">
        <v>623</v>
      </c>
      <c r="E82" s="77" t="s">
        <v>53</v>
      </c>
      <c r="F82" s="78"/>
      <c r="G82" s="79"/>
      <c r="H82" s="78"/>
      <c r="I82" s="79"/>
      <c r="J82" s="78"/>
      <c r="K82" s="79"/>
    </row>
    <row r="83" spans="1:11" x14ac:dyDescent="0.25">
      <c r="A83" s="75" t="str">
        <f>B3</f>
        <v>19-600</v>
      </c>
      <c r="B83" s="76">
        <v>620</v>
      </c>
      <c r="C83" s="21" t="s">
        <v>51</v>
      </c>
      <c r="D83" s="76">
        <v>629</v>
      </c>
      <c r="E83" s="77" t="s">
        <v>384</v>
      </c>
      <c r="F83" s="78"/>
      <c r="G83" s="79">
        <f>335080267-G80-196119035</f>
        <v>55419726</v>
      </c>
      <c r="H83" s="78"/>
      <c r="I83" s="79">
        <f>306362529-172000000-I80</f>
        <v>52121749</v>
      </c>
      <c r="J83" s="78"/>
      <c r="K83" s="79">
        <f>327305978-187000000-K80</f>
        <v>53928271</v>
      </c>
    </row>
    <row r="84" spans="1:11" s="3" customFormat="1" x14ac:dyDescent="0.25">
      <c r="A84" s="80"/>
      <c r="B84" s="81"/>
      <c r="C84" s="82" t="s">
        <v>125</v>
      </c>
      <c r="D84" s="81"/>
      <c r="E84" s="83"/>
      <c r="F84" s="84">
        <f t="shared" ref="F84:K84" si="8">SUM(F80:F83)</f>
        <v>0</v>
      </c>
      <c r="G84" s="85">
        <f t="shared" si="8"/>
        <v>138961232</v>
      </c>
      <c r="H84" s="84">
        <f t="shared" si="8"/>
        <v>0</v>
      </c>
      <c r="I84" s="85">
        <f t="shared" si="8"/>
        <v>134362529</v>
      </c>
      <c r="J84" s="84">
        <f t="shared" si="8"/>
        <v>0</v>
      </c>
      <c r="K84" s="85">
        <f t="shared" si="8"/>
        <v>140305978</v>
      </c>
    </row>
    <row r="85" spans="1:11" s="3" customFormat="1" x14ac:dyDescent="0.25">
      <c r="A85" s="80"/>
      <c r="B85" s="81"/>
      <c r="C85" s="82"/>
      <c r="D85" s="81"/>
      <c r="E85" s="83"/>
      <c r="F85" s="84"/>
      <c r="G85" s="85"/>
      <c r="H85" s="84"/>
      <c r="I85" s="85"/>
      <c r="J85" s="84"/>
      <c r="K85" s="85"/>
    </row>
    <row r="86" spans="1:11" x14ac:dyDescent="0.25">
      <c r="A86" s="75" t="str">
        <f>B3</f>
        <v>19-600</v>
      </c>
      <c r="B86" s="76">
        <v>660</v>
      </c>
      <c r="C86" s="21" t="s">
        <v>73</v>
      </c>
      <c r="D86" s="76">
        <v>661</v>
      </c>
      <c r="E86" s="77" t="s">
        <v>70</v>
      </c>
      <c r="F86" s="78"/>
      <c r="G86" s="79"/>
      <c r="H86" s="78"/>
      <c r="I86" s="79"/>
      <c r="J86" s="78"/>
      <c r="K86" s="79"/>
    </row>
    <row r="87" spans="1:11" x14ac:dyDescent="0.25">
      <c r="A87" s="75" t="str">
        <f>B3</f>
        <v>19-600</v>
      </c>
      <c r="B87" s="76">
        <v>660</v>
      </c>
      <c r="C87" s="21" t="s">
        <v>73</v>
      </c>
      <c r="D87" s="76">
        <v>662</v>
      </c>
      <c r="E87" s="77" t="s">
        <v>71</v>
      </c>
      <c r="F87" s="78"/>
      <c r="G87" s="79"/>
      <c r="H87" s="78"/>
      <c r="I87" s="79"/>
      <c r="J87" s="78"/>
      <c r="K87" s="79"/>
    </row>
    <row r="88" spans="1:11" x14ac:dyDescent="0.25">
      <c r="A88" s="75" t="str">
        <f>B3</f>
        <v>19-600</v>
      </c>
      <c r="B88" s="76">
        <v>660</v>
      </c>
      <c r="C88" s="21" t="s">
        <v>73</v>
      </c>
      <c r="D88" s="76">
        <v>663</v>
      </c>
      <c r="E88" s="77" t="s">
        <v>72</v>
      </c>
      <c r="F88" s="78"/>
      <c r="G88" s="79"/>
      <c r="H88" s="78"/>
      <c r="I88" s="79"/>
      <c r="J88" s="78"/>
      <c r="K88" s="79"/>
    </row>
    <row r="89" spans="1:11" x14ac:dyDescent="0.25">
      <c r="A89" s="75" t="str">
        <f>B3</f>
        <v>19-600</v>
      </c>
      <c r="B89" s="76">
        <v>660</v>
      </c>
      <c r="C89" s="21" t="s">
        <v>73</v>
      </c>
      <c r="D89" s="76">
        <v>664</v>
      </c>
      <c r="E89" s="77" t="s">
        <v>74</v>
      </c>
      <c r="F89" s="78">
        <v>8853170</v>
      </c>
      <c r="G89" s="79"/>
      <c r="H89" s="78">
        <f>8485184+404586</f>
        <v>8889770</v>
      </c>
      <c r="I89" s="79"/>
      <c r="J89" s="78">
        <v>8485184</v>
      </c>
      <c r="K89" s="79"/>
    </row>
    <row r="90" spans="1:11" x14ac:dyDescent="0.25">
      <c r="A90" s="75">
        <v>0</v>
      </c>
      <c r="B90" s="76">
        <v>660</v>
      </c>
      <c r="C90" s="21" t="s">
        <v>73</v>
      </c>
      <c r="D90" s="76">
        <v>665</v>
      </c>
      <c r="E90" s="77" t="s">
        <v>448</v>
      </c>
      <c r="F90" s="383"/>
      <c r="G90" s="384"/>
      <c r="H90" s="383"/>
      <c r="I90" s="384"/>
      <c r="J90" s="383"/>
      <c r="K90" s="384"/>
    </row>
    <row r="91" spans="1:11" x14ac:dyDescent="0.25">
      <c r="A91" s="75" t="str">
        <f>B3</f>
        <v>19-600</v>
      </c>
      <c r="B91" s="76">
        <v>660</v>
      </c>
      <c r="C91" s="21" t="s">
        <v>73</v>
      </c>
      <c r="D91" s="76">
        <v>666</v>
      </c>
      <c r="E91" s="77" t="s">
        <v>75</v>
      </c>
      <c r="F91" s="78"/>
      <c r="G91" s="79"/>
      <c r="H91" s="78"/>
      <c r="I91" s="79"/>
      <c r="J91" s="78"/>
      <c r="K91" s="79"/>
    </row>
    <row r="92" spans="1:11" s="3" customFormat="1" x14ac:dyDescent="0.25">
      <c r="A92" s="80"/>
      <c r="B92" s="81"/>
      <c r="C92" s="82" t="s">
        <v>126</v>
      </c>
      <c r="D92" s="81"/>
      <c r="E92" s="83"/>
      <c r="F92" s="84">
        <f t="shared" ref="F92:K92" si="9">SUM(F86:F91)</f>
        <v>8853170</v>
      </c>
      <c r="G92" s="85">
        <f t="shared" si="9"/>
        <v>0</v>
      </c>
      <c r="H92" s="84">
        <f t="shared" si="9"/>
        <v>8889770</v>
      </c>
      <c r="I92" s="85">
        <f t="shared" si="9"/>
        <v>0</v>
      </c>
      <c r="J92" s="84">
        <f t="shared" si="9"/>
        <v>8485184</v>
      </c>
      <c r="K92" s="85">
        <f t="shared" si="9"/>
        <v>0</v>
      </c>
    </row>
    <row r="93" spans="1:11" s="3" customFormat="1" x14ac:dyDescent="0.25">
      <c r="A93" s="80"/>
      <c r="B93" s="81"/>
      <c r="C93" s="82"/>
      <c r="D93" s="81"/>
      <c r="E93" s="83"/>
      <c r="F93" s="84"/>
      <c r="G93" s="85"/>
      <c r="H93" s="84"/>
      <c r="I93" s="85"/>
      <c r="J93" s="84"/>
      <c r="K93" s="85"/>
    </row>
    <row r="94" spans="1:11" x14ac:dyDescent="0.25">
      <c r="A94" s="75" t="str">
        <f>B3</f>
        <v>19-600</v>
      </c>
      <c r="B94" s="76">
        <v>670</v>
      </c>
      <c r="C94" s="21" t="s">
        <v>407</v>
      </c>
      <c r="D94" s="76">
        <v>671</v>
      </c>
      <c r="E94" s="77" t="s">
        <v>76</v>
      </c>
      <c r="F94" s="78"/>
      <c r="G94" s="79"/>
      <c r="H94" s="78"/>
      <c r="I94" s="79"/>
      <c r="J94" s="78"/>
      <c r="K94" s="79"/>
    </row>
    <row r="95" spans="1:11" x14ac:dyDescent="0.25">
      <c r="A95" s="75" t="str">
        <f>B3</f>
        <v>19-600</v>
      </c>
      <c r="B95" s="76">
        <v>670</v>
      </c>
      <c r="C95" s="21" t="s">
        <v>407</v>
      </c>
      <c r="D95" s="76">
        <v>672</v>
      </c>
      <c r="E95" s="77" t="s">
        <v>77</v>
      </c>
      <c r="F95" s="78"/>
      <c r="G95" s="79"/>
      <c r="H95" s="78"/>
      <c r="I95" s="79"/>
      <c r="J95" s="78"/>
      <c r="K95" s="79"/>
    </row>
    <row r="96" spans="1:11" x14ac:dyDescent="0.25">
      <c r="A96" s="75" t="str">
        <f>B3</f>
        <v>19-600</v>
      </c>
      <c r="B96" s="76">
        <v>670</v>
      </c>
      <c r="C96" s="21" t="s">
        <v>408</v>
      </c>
      <c r="D96" s="76">
        <v>673</v>
      </c>
      <c r="E96" s="77" t="s">
        <v>409</v>
      </c>
      <c r="F96" s="78"/>
      <c r="G96" s="79"/>
      <c r="H96" s="78"/>
      <c r="I96" s="79"/>
      <c r="J96" s="78"/>
      <c r="K96" s="79"/>
    </row>
    <row r="97" spans="1:11" s="3" customFormat="1" x14ac:dyDescent="0.25">
      <c r="A97" s="80"/>
      <c r="B97" s="81"/>
      <c r="C97" s="82" t="s">
        <v>410</v>
      </c>
      <c r="D97" s="81"/>
      <c r="E97" s="83"/>
      <c r="F97" s="84">
        <f t="shared" ref="F97:K97" si="10">SUM(F94:F96)</f>
        <v>0</v>
      </c>
      <c r="G97" s="85">
        <f t="shared" si="10"/>
        <v>0</v>
      </c>
      <c r="H97" s="84">
        <f t="shared" si="10"/>
        <v>0</v>
      </c>
      <c r="I97" s="85">
        <f t="shared" si="10"/>
        <v>0</v>
      </c>
      <c r="J97" s="84">
        <f t="shared" si="10"/>
        <v>0</v>
      </c>
      <c r="K97" s="85">
        <f t="shared" si="10"/>
        <v>0</v>
      </c>
    </row>
    <row r="98" spans="1:11" s="3" customFormat="1" x14ac:dyDescent="0.25">
      <c r="A98" s="80"/>
      <c r="B98" s="81"/>
      <c r="C98" s="82"/>
      <c r="D98" s="81"/>
      <c r="E98" s="83"/>
      <c r="F98" s="84"/>
      <c r="G98" s="85"/>
      <c r="H98" s="84"/>
      <c r="I98" s="85"/>
      <c r="J98" s="84"/>
      <c r="K98" s="85"/>
    </row>
    <row r="99" spans="1:11" s="3" customFormat="1" x14ac:dyDescent="0.25">
      <c r="A99" s="80"/>
      <c r="B99" s="81"/>
      <c r="C99" s="82" t="s">
        <v>371</v>
      </c>
      <c r="D99" s="81"/>
      <c r="E99" s="83"/>
      <c r="F99" s="84">
        <f t="shared" ref="F99:K99" si="11">F97+F92+F84+F78+F76+F70+F68+F62+F37+F32+F24+F20+F7</f>
        <v>740923799.73000002</v>
      </c>
      <c r="G99" s="85">
        <f t="shared" si="11"/>
        <v>576073208.87</v>
      </c>
      <c r="H99" s="84">
        <f t="shared" si="11"/>
        <v>757728868</v>
      </c>
      <c r="I99" s="85">
        <f t="shared" si="11"/>
        <v>531832269</v>
      </c>
      <c r="J99" s="84">
        <f t="shared" si="11"/>
        <v>748806006</v>
      </c>
      <c r="K99" s="85">
        <f t="shared" si="11"/>
        <v>571839409</v>
      </c>
    </row>
    <row r="100" spans="1:11" s="3" customFormat="1" x14ac:dyDescent="0.25">
      <c r="A100" s="80"/>
      <c r="B100" s="81"/>
      <c r="C100" s="82"/>
      <c r="D100" s="81"/>
      <c r="E100" s="83"/>
      <c r="F100" s="84"/>
      <c r="G100" s="85"/>
      <c r="H100" s="84"/>
      <c r="I100" s="85"/>
      <c r="J100" s="84"/>
      <c r="K100" s="85"/>
    </row>
    <row r="101" spans="1:11" x14ac:dyDescent="0.25">
      <c r="A101" s="75"/>
      <c r="B101" s="76">
        <v>680</v>
      </c>
      <c r="C101" s="21" t="s">
        <v>367</v>
      </c>
      <c r="D101" s="76">
        <v>681</v>
      </c>
      <c r="E101" s="77" t="s">
        <v>368</v>
      </c>
      <c r="F101" s="78"/>
      <c r="G101" s="79"/>
      <c r="H101" s="78"/>
      <c r="I101" s="79"/>
      <c r="J101" s="78"/>
      <c r="K101" s="79"/>
    </row>
    <row r="102" spans="1:11" x14ac:dyDescent="0.25">
      <c r="A102" s="75"/>
      <c r="B102" s="76">
        <v>680</v>
      </c>
      <c r="C102" s="21" t="s">
        <v>367</v>
      </c>
      <c r="D102" s="76">
        <v>682</v>
      </c>
      <c r="E102" s="77" t="s">
        <v>369</v>
      </c>
      <c r="F102" s="78"/>
      <c r="G102" s="79"/>
      <c r="H102" s="78"/>
      <c r="I102" s="79"/>
      <c r="J102" s="78"/>
      <c r="K102" s="79"/>
    </row>
    <row r="103" spans="1:11" x14ac:dyDescent="0.25">
      <c r="A103" s="75"/>
      <c r="B103" s="76">
        <v>680</v>
      </c>
      <c r="C103" s="21" t="s">
        <v>367</v>
      </c>
      <c r="D103" s="76">
        <v>683</v>
      </c>
      <c r="E103" s="77" t="s">
        <v>159</v>
      </c>
      <c r="F103" s="78"/>
      <c r="G103" s="79"/>
      <c r="H103" s="78"/>
      <c r="I103" s="79"/>
      <c r="J103" s="78"/>
      <c r="K103" s="79"/>
    </row>
    <row r="104" spans="1:11" x14ac:dyDescent="0.25">
      <c r="A104" s="75"/>
      <c r="B104" s="76">
        <v>680</v>
      </c>
      <c r="C104" s="21" t="s">
        <v>367</v>
      </c>
      <c r="D104" s="76">
        <v>684</v>
      </c>
      <c r="E104" s="77" t="s">
        <v>160</v>
      </c>
      <c r="F104" s="78"/>
      <c r="G104" s="79"/>
      <c r="H104" s="78"/>
      <c r="I104" s="79"/>
      <c r="J104" s="78"/>
      <c r="K104" s="79"/>
    </row>
    <row r="105" spans="1:11" x14ac:dyDescent="0.25">
      <c r="A105" s="75"/>
      <c r="B105" s="76">
        <v>680</v>
      </c>
      <c r="C105" s="21" t="s">
        <v>367</v>
      </c>
      <c r="D105" s="76">
        <v>685</v>
      </c>
      <c r="E105" s="77" t="s">
        <v>32</v>
      </c>
      <c r="F105" s="78"/>
      <c r="G105" s="79"/>
      <c r="H105" s="78"/>
      <c r="I105" s="79"/>
      <c r="J105" s="78"/>
      <c r="K105" s="79"/>
    </row>
    <row r="106" spans="1:11" s="3" customFormat="1" x14ac:dyDescent="0.25">
      <c r="A106" s="80"/>
      <c r="B106" s="81"/>
      <c r="C106" s="82" t="s">
        <v>370</v>
      </c>
      <c r="D106" s="81"/>
      <c r="E106" s="83"/>
      <c r="F106" s="84">
        <f>SUM(F101:F105)</f>
        <v>0</v>
      </c>
      <c r="G106" s="85">
        <f t="shared" ref="G106:K106" si="12">SUM(G101:G105)</f>
        <v>0</v>
      </c>
      <c r="H106" s="84">
        <f t="shared" si="12"/>
        <v>0</v>
      </c>
      <c r="I106" s="85">
        <f t="shared" si="12"/>
        <v>0</v>
      </c>
      <c r="J106" s="84">
        <f t="shared" si="12"/>
        <v>0</v>
      </c>
      <c r="K106" s="85">
        <f t="shared" si="12"/>
        <v>0</v>
      </c>
    </row>
    <row r="107" spans="1:11" s="3" customFormat="1" x14ac:dyDescent="0.25">
      <c r="A107" s="80"/>
      <c r="B107" s="81"/>
      <c r="C107" s="82"/>
      <c r="D107" s="81"/>
      <c r="E107" s="83"/>
      <c r="F107" s="84"/>
      <c r="G107" s="85"/>
      <c r="H107" s="84"/>
      <c r="I107" s="85"/>
      <c r="J107" s="84"/>
      <c r="K107" s="85"/>
    </row>
    <row r="108" spans="1:11" x14ac:dyDescent="0.25">
      <c r="A108" s="75">
        <f>B4</f>
        <v>0</v>
      </c>
      <c r="B108" s="76">
        <v>530</v>
      </c>
      <c r="C108" s="21" t="s">
        <v>24</v>
      </c>
      <c r="D108" s="76">
        <v>535</v>
      </c>
      <c r="E108" s="77" t="s">
        <v>414</v>
      </c>
      <c r="F108" s="78"/>
      <c r="G108" s="79"/>
      <c r="H108" s="78"/>
      <c r="I108" s="79"/>
      <c r="J108" s="78"/>
      <c r="K108" s="79"/>
    </row>
    <row r="109" spans="1:11" s="3" customFormat="1" x14ac:dyDescent="0.25">
      <c r="A109" s="80"/>
      <c r="B109" s="81"/>
      <c r="C109" s="82"/>
      <c r="D109" s="81"/>
      <c r="E109" s="83"/>
      <c r="F109" s="84"/>
      <c r="G109" s="85"/>
      <c r="H109" s="84"/>
      <c r="I109" s="85"/>
      <c r="J109" s="84"/>
      <c r="K109" s="85"/>
    </row>
    <row r="110" spans="1:11" s="3" customFormat="1" ht="15.75" thickBot="1" x14ac:dyDescent="0.3">
      <c r="A110" s="88"/>
      <c r="B110" s="89"/>
      <c r="C110" s="23" t="s">
        <v>372</v>
      </c>
      <c r="D110" s="89"/>
      <c r="E110" s="90"/>
      <c r="F110" s="91">
        <f t="shared" ref="F110:K110" si="13">F99-F106+F108</f>
        <v>740923799.73000002</v>
      </c>
      <c r="G110" s="92">
        <f t="shared" si="13"/>
        <v>576073208.87</v>
      </c>
      <c r="H110" s="91">
        <f t="shared" si="13"/>
        <v>757728868</v>
      </c>
      <c r="I110" s="92">
        <f t="shared" si="13"/>
        <v>531832269</v>
      </c>
      <c r="J110" s="91">
        <f t="shared" si="13"/>
        <v>748806006</v>
      </c>
      <c r="K110" s="92">
        <f t="shared" si="13"/>
        <v>571839409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2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139491409.06999999</v>
      </c>
      <c r="H7" s="8">
        <f>151462804+275658</f>
        <v>151738462</v>
      </c>
      <c r="J7" s="8">
        <v>155387096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29424770.16</v>
      </c>
      <c r="H8" s="8">
        <f>31184694+3000000</f>
        <v>34184694</v>
      </c>
      <c r="J8" s="8">
        <v>30640917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54922333.460000001</v>
      </c>
      <c r="H9" s="8">
        <f>61644177+36751</f>
        <v>61680928</v>
      </c>
      <c r="J9" s="8">
        <v>59280654</v>
      </c>
    </row>
    <row r="10" spans="1:11" x14ac:dyDescent="0.25">
      <c r="C10" t="s">
        <v>197</v>
      </c>
      <c r="F10" s="8">
        <f t="shared" ref="F10:K10" si="0">SUM(F7:F9)</f>
        <v>223838512.69</v>
      </c>
      <c r="G10" s="8">
        <f t="shared" si="0"/>
        <v>0</v>
      </c>
      <c r="H10" s="8">
        <f t="shared" si="0"/>
        <v>247604084</v>
      </c>
      <c r="I10" s="8">
        <f t="shared" si="0"/>
        <v>0</v>
      </c>
      <c r="J10" s="8">
        <f t="shared" si="0"/>
        <v>245308667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1723792.38</v>
      </c>
      <c r="H12" s="8">
        <f>1384337</f>
        <v>1384337</v>
      </c>
      <c r="J12" s="8">
        <v>1312652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6065906.5999999996</v>
      </c>
      <c r="H14" s="8">
        <f>4978842</f>
        <v>4978842</v>
      </c>
      <c r="J14" s="8">
        <v>4461804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6500665.0499999998</v>
      </c>
      <c r="H16" s="8">
        <f>4694131</f>
        <v>4694131</v>
      </c>
      <c r="J16" s="8">
        <v>4992950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437.5</v>
      </c>
      <c r="H20" s="8">
        <v>44000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v>1308905</v>
      </c>
      <c r="H23" s="8">
        <v>351000</v>
      </c>
      <c r="J23" s="8">
        <v>303000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534576.47</v>
      </c>
      <c r="H24" s="8">
        <v>189000</v>
      </c>
      <c r="J24" s="8">
        <v>124000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1647373.7</v>
      </c>
      <c r="H26" s="8">
        <v>366889</v>
      </c>
      <c r="J26" s="8">
        <v>380957</v>
      </c>
    </row>
    <row r="27" spans="1:11" x14ac:dyDescent="0.25">
      <c r="C27" t="s">
        <v>198</v>
      </c>
      <c r="F27" s="8">
        <f t="shared" ref="F27:K27" si="1">SUM(F18:F26)</f>
        <v>3491292.67</v>
      </c>
      <c r="G27" s="8">
        <f t="shared" si="1"/>
        <v>0</v>
      </c>
      <c r="H27" s="8">
        <f t="shared" si="1"/>
        <v>950889</v>
      </c>
      <c r="I27" s="8">
        <f t="shared" si="1"/>
        <v>0</v>
      </c>
      <c r="J27" s="8">
        <f t="shared" si="1"/>
        <v>807957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-754708.98</v>
      </c>
      <c r="H29" s="8">
        <f>427477+10000000</f>
        <v>10427477</v>
      </c>
      <c r="J29" s="8">
        <v>242677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1525254.65</v>
      </c>
      <c r="H32" s="8">
        <f>1346668</f>
        <v>1346668</v>
      </c>
      <c r="J32" s="8">
        <v>1120639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1525254.65</v>
      </c>
      <c r="G35" s="8">
        <f t="shared" si="2"/>
        <v>0</v>
      </c>
      <c r="H35" s="8">
        <f t="shared" si="2"/>
        <v>1346668</v>
      </c>
      <c r="I35" s="8">
        <f t="shared" si="2"/>
        <v>0</v>
      </c>
      <c r="J35" s="8">
        <f t="shared" si="2"/>
        <v>1120639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242390715.06</v>
      </c>
      <c r="G44" s="8">
        <f t="shared" si="3"/>
        <v>0</v>
      </c>
      <c r="H44" s="8">
        <f t="shared" si="3"/>
        <v>271386428</v>
      </c>
      <c r="I44" s="8">
        <f t="shared" si="3"/>
        <v>0</v>
      </c>
      <c r="J44" s="8">
        <f t="shared" si="3"/>
        <v>258247346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45588497.409999996</v>
      </c>
      <c r="H7" s="8">
        <f>49030825</f>
        <v>49030825</v>
      </c>
      <c r="J7" s="8">
        <v>51085048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3375990.6</v>
      </c>
      <c r="H8" s="8">
        <f>1133167</f>
        <v>1133167</v>
      </c>
      <c r="J8" s="8">
        <v>1063679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17864467.710000001</v>
      </c>
      <c r="H9" s="8">
        <v>19956970</v>
      </c>
      <c r="J9" s="8">
        <v>19495709</v>
      </c>
    </row>
    <row r="10" spans="1:11" x14ac:dyDescent="0.25">
      <c r="C10" t="s">
        <v>197</v>
      </c>
      <c r="F10" s="8">
        <f t="shared" ref="F10:K10" si="0">SUM(F7:F9)</f>
        <v>66828955.719999999</v>
      </c>
      <c r="G10" s="8">
        <f t="shared" si="0"/>
        <v>0</v>
      </c>
      <c r="H10" s="8">
        <f t="shared" si="0"/>
        <v>70120962</v>
      </c>
      <c r="I10" s="8">
        <f t="shared" si="0"/>
        <v>0</v>
      </c>
      <c r="J10" s="8">
        <f t="shared" si="0"/>
        <v>71644436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764899.73</v>
      </c>
      <c r="H12" s="8">
        <v>133145</v>
      </c>
      <c r="J12" s="8">
        <v>154145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634857.18000000005</v>
      </c>
      <c r="H14" s="8">
        <f>1392137+20000</f>
        <v>1412137</v>
      </c>
      <c r="J14" s="8">
        <v>-180064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3105481.4</v>
      </c>
      <c r="H16" s="8">
        <f>2163229+180000</f>
        <v>2343229</v>
      </c>
      <c r="J16" s="8">
        <v>1753865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525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v>3967.5</v>
      </c>
      <c r="H23" s="8">
        <v>6000</v>
      </c>
      <c r="J23" s="8">
        <v>2000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128388.43</v>
      </c>
      <c r="H24" s="8">
        <v>70000</v>
      </c>
      <c r="J24" s="8">
        <v>51000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1272053.9099999999</v>
      </c>
      <c r="H26" s="8">
        <v>794967</v>
      </c>
      <c r="J26" s="8">
        <v>507967</v>
      </c>
    </row>
    <row r="27" spans="1:11" x14ac:dyDescent="0.25">
      <c r="C27" t="s">
        <v>198</v>
      </c>
      <c r="F27" s="8">
        <f t="shared" ref="F27:K27" si="1">SUM(F18:F26)</f>
        <v>1404934.8399999999</v>
      </c>
      <c r="G27" s="8">
        <f t="shared" si="1"/>
        <v>0</v>
      </c>
      <c r="H27" s="8">
        <f t="shared" si="1"/>
        <v>870967</v>
      </c>
      <c r="I27" s="8">
        <f t="shared" si="1"/>
        <v>0</v>
      </c>
      <c r="J27" s="8">
        <f t="shared" si="1"/>
        <v>560967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6152410.6699999999</v>
      </c>
      <c r="H29" s="8">
        <v>22942</v>
      </c>
      <c r="J29" s="8">
        <v>14358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2091213.24</v>
      </c>
      <c r="H32" s="8">
        <f>4996050+100000</f>
        <v>5096050</v>
      </c>
      <c r="J32" s="8">
        <v>463503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2091213.24</v>
      </c>
      <c r="G35" s="8">
        <f t="shared" si="2"/>
        <v>0</v>
      </c>
      <c r="H35" s="8">
        <f t="shared" si="2"/>
        <v>5096050</v>
      </c>
      <c r="I35" s="8">
        <f t="shared" si="2"/>
        <v>0</v>
      </c>
      <c r="J35" s="8">
        <f t="shared" si="2"/>
        <v>463503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80982752.780000016</v>
      </c>
      <c r="G44" s="8">
        <f t="shared" si="3"/>
        <v>0</v>
      </c>
      <c r="H44" s="8">
        <f t="shared" si="3"/>
        <v>79999432</v>
      </c>
      <c r="I44" s="8">
        <f t="shared" si="3"/>
        <v>0</v>
      </c>
      <c r="J44" s="8">
        <f t="shared" si="3"/>
        <v>74411210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8" activePane="bottomRight" state="frozen"/>
      <selection pane="topRight" activeCell="F1" sqref="F1"/>
      <selection pane="bottomLeft" activeCell="A10" sqref="A10"/>
      <selection pane="bottomRigh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2543179.94</v>
      </c>
      <c r="H7" s="8">
        <v>1695008</v>
      </c>
      <c r="J7" s="8">
        <v>1768805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850995</v>
      </c>
      <c r="H8" s="8">
        <v>200568</v>
      </c>
      <c r="J8" s="8">
        <v>198233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1116319.21</v>
      </c>
      <c r="H9" s="8">
        <v>690881</v>
      </c>
      <c r="J9" s="8">
        <v>680012</v>
      </c>
    </row>
    <row r="10" spans="1:11" x14ac:dyDescent="0.25">
      <c r="C10" t="s">
        <v>197</v>
      </c>
      <c r="F10" s="8">
        <f t="shared" ref="F10:K10" si="0">SUM(F7:F9)</f>
        <v>4510494.1500000004</v>
      </c>
      <c r="G10" s="8">
        <f t="shared" si="0"/>
        <v>0</v>
      </c>
      <c r="H10" s="8">
        <f t="shared" si="0"/>
        <v>2586457</v>
      </c>
      <c r="I10" s="8">
        <f t="shared" si="0"/>
        <v>0</v>
      </c>
      <c r="J10" s="8">
        <f t="shared" si="0"/>
        <v>2647050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107634.34</v>
      </c>
      <c r="H12" s="8">
        <v>67868</v>
      </c>
      <c r="J12" s="8">
        <v>65868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721857.89</v>
      </c>
      <c r="H14" s="8">
        <v>723178</v>
      </c>
      <c r="J14" s="8">
        <v>576687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451579.49</v>
      </c>
      <c r="H16" s="8">
        <v>367578</v>
      </c>
      <c r="J16" s="8">
        <v>397619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9504.2199999999993</v>
      </c>
      <c r="H24" s="8">
        <v>7000</v>
      </c>
      <c r="J24" s="8">
        <v>10000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65799.13</v>
      </c>
      <c r="H26" s="8">
        <v>89576</v>
      </c>
      <c r="J26" s="8">
        <v>66176</v>
      </c>
    </row>
    <row r="27" spans="1:11" x14ac:dyDescent="0.25">
      <c r="C27" t="s">
        <v>198</v>
      </c>
      <c r="F27" s="8">
        <f>SUM(F18:F26)</f>
        <v>75303.350000000006</v>
      </c>
      <c r="G27" s="8">
        <f t="shared" ref="G27:K27" si="1">SUM(G18:G26)</f>
        <v>0</v>
      </c>
      <c r="H27" s="8">
        <f t="shared" si="1"/>
        <v>96576</v>
      </c>
      <c r="I27" s="8">
        <f t="shared" si="1"/>
        <v>0</v>
      </c>
      <c r="J27" s="8">
        <f t="shared" si="1"/>
        <v>76176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23849.29</v>
      </c>
      <c r="H29" s="8">
        <v>13200</v>
      </c>
      <c r="J29" s="8">
        <v>13200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73424.12</v>
      </c>
      <c r="H32" s="8">
        <v>140196</v>
      </c>
      <c r="J32" s="8">
        <v>116800</v>
      </c>
    </row>
    <row r="33" spans="1:12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73424.12</v>
      </c>
      <c r="G35" s="8">
        <f t="shared" si="2"/>
        <v>0</v>
      </c>
      <c r="H35" s="8">
        <f t="shared" si="2"/>
        <v>140196</v>
      </c>
      <c r="I35" s="8">
        <f t="shared" si="2"/>
        <v>0</v>
      </c>
      <c r="J35" s="8">
        <f t="shared" si="2"/>
        <v>116800</v>
      </c>
      <c r="K35" s="8">
        <f t="shared" si="2"/>
        <v>0</v>
      </c>
    </row>
    <row r="37" spans="1:12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5964142.6299999999</v>
      </c>
      <c r="G44" s="8">
        <f t="shared" si="3"/>
        <v>0</v>
      </c>
      <c r="H44" s="8">
        <f t="shared" si="3"/>
        <v>3995053</v>
      </c>
      <c r="I44" s="8">
        <f t="shared" si="3"/>
        <v>0</v>
      </c>
      <c r="J44" s="8">
        <f t="shared" si="3"/>
        <v>3893400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50627647.82</v>
      </c>
      <c r="H7" s="8">
        <f>49676782+306807</f>
        <v>49983589</v>
      </c>
      <c r="J7" s="8">
        <v>52995050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3602803.61</v>
      </c>
      <c r="H8" s="8">
        <f>2784919</f>
        <v>2784919</v>
      </c>
      <c r="J8" s="8">
        <v>2982932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20952177.690000001</v>
      </c>
      <c r="H9" s="8">
        <f>20216628+131599</f>
        <v>20348227</v>
      </c>
      <c r="J9" s="8">
        <v>20172802</v>
      </c>
    </row>
    <row r="10" spans="1:11" x14ac:dyDescent="0.25">
      <c r="C10" t="s">
        <v>197</v>
      </c>
      <c r="F10" s="8">
        <f t="shared" ref="F10:K10" si="0">SUM(F7:F9)</f>
        <v>75182629.120000005</v>
      </c>
      <c r="G10" s="8">
        <f t="shared" si="0"/>
        <v>0</v>
      </c>
      <c r="H10" s="8">
        <f t="shared" si="0"/>
        <v>73116735</v>
      </c>
      <c r="I10" s="8">
        <f t="shared" si="0"/>
        <v>0</v>
      </c>
      <c r="J10" s="8">
        <f t="shared" si="0"/>
        <v>76150784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567992.79</v>
      </c>
      <c r="H12" s="8">
        <v>501611</v>
      </c>
      <c r="J12" s="8">
        <v>466802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11349616.560000001</v>
      </c>
      <c r="H14" s="8">
        <v>10564269</v>
      </c>
      <c r="J14" s="8">
        <v>10691894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6245431.0899999999</v>
      </c>
      <c r="H16" s="8">
        <v>4452636</v>
      </c>
      <c r="J16" s="8">
        <v>5037482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6303.53</v>
      </c>
      <c r="H20" s="8">
        <v>25000</v>
      </c>
      <c r="J20" s="8">
        <v>3000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v>608.76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68104.38</v>
      </c>
      <c r="H24" s="8">
        <v>17000</v>
      </c>
      <c r="J24" s="8">
        <v>28000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J25" s="8">
        <v>82000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827422.62</v>
      </c>
      <c r="H26" s="8">
        <v>262390</v>
      </c>
      <c r="J26" s="8">
        <v>341909</v>
      </c>
    </row>
    <row r="27" spans="1:11" x14ac:dyDescent="0.25">
      <c r="C27" t="s">
        <v>198</v>
      </c>
      <c r="F27" s="8">
        <f t="shared" ref="F27:K27" si="1">SUM(F18:F26)</f>
        <v>902439.29</v>
      </c>
      <c r="G27" s="8">
        <f t="shared" si="1"/>
        <v>0</v>
      </c>
      <c r="H27" s="8">
        <f t="shared" si="1"/>
        <v>304390</v>
      </c>
      <c r="I27" s="8">
        <f t="shared" si="1"/>
        <v>0</v>
      </c>
      <c r="J27" s="8">
        <f t="shared" si="1"/>
        <v>454909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-787417.4</v>
      </c>
      <c r="H29" s="8">
        <v>185434</v>
      </c>
      <c r="J29" s="8">
        <v>179392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F31" s="8">
        <v>356715.67</v>
      </c>
      <c r="H31" s="8">
        <v>1296150</v>
      </c>
      <c r="J31" s="8">
        <v>598557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434742.21</v>
      </c>
      <c r="H32" s="8">
        <v>288957</v>
      </c>
      <c r="J32" s="8">
        <v>269520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791457.88</v>
      </c>
      <c r="G35" s="8">
        <f t="shared" si="2"/>
        <v>0</v>
      </c>
      <c r="H35" s="8">
        <f t="shared" si="2"/>
        <v>1585107</v>
      </c>
      <c r="I35" s="8">
        <f t="shared" si="2"/>
        <v>0</v>
      </c>
      <c r="J35" s="8">
        <f t="shared" si="2"/>
        <v>868077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94252149.330000013</v>
      </c>
      <c r="G44" s="8">
        <f t="shared" si="3"/>
        <v>0</v>
      </c>
      <c r="H44" s="8">
        <f t="shared" si="3"/>
        <v>90710182</v>
      </c>
      <c r="I44" s="8">
        <f t="shared" si="3"/>
        <v>0</v>
      </c>
      <c r="J44" s="8">
        <f t="shared" si="3"/>
        <v>93849340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F44" sqref="F4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10051095.529999999</v>
      </c>
      <c r="H7" s="8">
        <v>11875782</v>
      </c>
      <c r="J7" s="8">
        <v>11847301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992744.13</v>
      </c>
      <c r="H8" s="8">
        <v>992364</v>
      </c>
      <c r="J8" s="8">
        <v>1019122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4124085.9</v>
      </c>
      <c r="H9" s="8">
        <v>4912707</v>
      </c>
      <c r="J9" s="8">
        <v>4521300</v>
      </c>
    </row>
    <row r="10" spans="1:11" x14ac:dyDescent="0.25">
      <c r="C10" t="s">
        <v>197</v>
      </c>
      <c r="F10" s="8">
        <f t="shared" ref="F10:K10" si="0">SUM(F7:F9)</f>
        <v>15167925.560000001</v>
      </c>
      <c r="G10" s="8">
        <f t="shared" si="0"/>
        <v>0</v>
      </c>
      <c r="H10" s="8">
        <f t="shared" si="0"/>
        <v>17780853</v>
      </c>
      <c r="I10" s="8">
        <f t="shared" si="0"/>
        <v>0</v>
      </c>
      <c r="J10" s="8">
        <f t="shared" si="0"/>
        <v>17387723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388345.33</v>
      </c>
      <c r="H12" s="8">
        <v>429886</v>
      </c>
      <c r="J12" s="8">
        <v>402886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2314488.71</v>
      </c>
      <c r="H14" s="8">
        <v>1919627</v>
      </c>
      <c r="J14" s="8">
        <v>3215930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1599760.06</v>
      </c>
      <c r="H16" s="8">
        <v>1324560</v>
      </c>
      <c r="J16" s="8">
        <v>1499257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72799.399999999994</v>
      </c>
      <c r="H24" s="8">
        <v>16000</v>
      </c>
      <c r="J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14047650.359999999</v>
      </c>
      <c r="H26" s="8">
        <v>458264</v>
      </c>
      <c r="J26" s="8">
        <v>213125</v>
      </c>
    </row>
    <row r="27" spans="1:11" x14ac:dyDescent="0.25">
      <c r="C27" t="s">
        <v>198</v>
      </c>
      <c r="F27" s="8">
        <f t="shared" ref="F27:K27" si="1">SUM(F18:F26)</f>
        <v>14120449.76</v>
      </c>
      <c r="G27" s="8">
        <f t="shared" si="1"/>
        <v>0</v>
      </c>
      <c r="H27" s="8">
        <f t="shared" si="1"/>
        <v>474264</v>
      </c>
      <c r="I27" s="8">
        <f t="shared" si="1"/>
        <v>0</v>
      </c>
      <c r="J27" s="8">
        <f t="shared" si="1"/>
        <v>214125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483070.74</v>
      </c>
      <c r="H29" s="8">
        <v>71911</v>
      </c>
      <c r="J29" s="8">
        <v>79850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70857.460000000006</v>
      </c>
      <c r="H32" s="8">
        <v>38253</v>
      </c>
      <c r="J32" s="8">
        <v>35253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70857.460000000006</v>
      </c>
      <c r="G35" s="8">
        <f t="shared" si="2"/>
        <v>0</v>
      </c>
      <c r="H35" s="8">
        <f t="shared" si="2"/>
        <v>38253</v>
      </c>
      <c r="I35" s="8">
        <f t="shared" si="2"/>
        <v>0</v>
      </c>
      <c r="J35" s="8">
        <f t="shared" si="2"/>
        <v>35253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34144897.620000005</v>
      </c>
      <c r="G44" s="8">
        <f t="shared" si="3"/>
        <v>0</v>
      </c>
      <c r="H44" s="8">
        <f t="shared" si="3"/>
        <v>22039354</v>
      </c>
      <c r="I44" s="8">
        <f t="shared" si="3"/>
        <v>0</v>
      </c>
      <c r="J44" s="8">
        <f t="shared" si="3"/>
        <v>22835024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31710474.91</v>
      </c>
      <c r="H7" s="8">
        <v>33974560</v>
      </c>
      <c r="J7" s="8">
        <v>35947003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845261.99</v>
      </c>
      <c r="H8" s="8">
        <v>825758</v>
      </c>
      <c r="J8" s="8">
        <v>860723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12320756.289999999</v>
      </c>
      <c r="H9" s="8">
        <v>13829934</v>
      </c>
      <c r="J9" s="8">
        <v>13721807</v>
      </c>
    </row>
    <row r="10" spans="1:11" x14ac:dyDescent="0.25">
      <c r="C10" t="s">
        <v>197</v>
      </c>
      <c r="F10" s="8">
        <f t="shared" ref="F10:K10" si="0">SUM(F7:F9)</f>
        <v>44876493.189999998</v>
      </c>
      <c r="G10" s="8">
        <f t="shared" si="0"/>
        <v>0</v>
      </c>
      <c r="H10" s="8">
        <f t="shared" si="0"/>
        <v>48630252</v>
      </c>
      <c r="I10" s="8">
        <f t="shared" si="0"/>
        <v>0</v>
      </c>
      <c r="J10" s="8">
        <f t="shared" si="0"/>
        <v>50529533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566879.23</v>
      </c>
      <c r="H12" s="8">
        <v>465823</v>
      </c>
      <c r="J12" s="8">
        <v>482223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f>-1961571.84-8568</f>
        <v>-1970139.84</v>
      </c>
      <c r="H14" s="8">
        <f>610767-172309</f>
        <v>438458</v>
      </c>
      <c r="J14" s="8">
        <f>1517215-10519</f>
        <v>1506696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6169111.9699999997</v>
      </c>
      <c r="H16" s="8">
        <v>8707644</v>
      </c>
      <c r="J16" s="8">
        <v>5869589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23548.86</v>
      </c>
      <c r="J20" s="8">
        <v>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F21" s="8">
        <v>728385.47</v>
      </c>
      <c r="H21" s="8">
        <v>694000</v>
      </c>
      <c r="J21" s="8">
        <v>754000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27861.759999999998</v>
      </c>
      <c r="H24" s="8">
        <v>3000</v>
      </c>
      <c r="J24" s="8">
        <v>2000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379000</v>
      </c>
      <c r="J25" s="8">
        <v>358000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4469540.46</v>
      </c>
      <c r="H26" s="8">
        <v>412581</v>
      </c>
      <c r="J26" s="8">
        <v>398315</v>
      </c>
    </row>
    <row r="27" spans="1:11" x14ac:dyDescent="0.25">
      <c r="C27" t="s">
        <v>198</v>
      </c>
      <c r="F27" s="8">
        <f t="shared" ref="F27:K27" si="1">SUM(F18:F26)</f>
        <v>5249336.55</v>
      </c>
      <c r="G27" s="8">
        <f t="shared" si="1"/>
        <v>0</v>
      </c>
      <c r="H27" s="8">
        <f t="shared" si="1"/>
        <v>1488581</v>
      </c>
      <c r="I27" s="8">
        <f t="shared" si="1"/>
        <v>0</v>
      </c>
      <c r="J27" s="8">
        <f t="shared" si="1"/>
        <v>1514315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1312402.53</v>
      </c>
      <c r="H29" s="8">
        <v>1504051</v>
      </c>
      <c r="J29" s="8">
        <v>1564760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2379875.4300000002</v>
      </c>
      <c r="H32" s="8">
        <v>401756</v>
      </c>
      <c r="J32" s="8">
        <v>190708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2379875.4300000002</v>
      </c>
      <c r="G35" s="8">
        <f t="shared" si="2"/>
        <v>0</v>
      </c>
      <c r="H35" s="8">
        <f t="shared" si="2"/>
        <v>401756</v>
      </c>
      <c r="I35" s="8">
        <f t="shared" si="2"/>
        <v>0</v>
      </c>
      <c r="J35" s="8">
        <f t="shared" si="2"/>
        <v>190708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  <c r="F39" s="8">
        <f>1014334+8568</f>
        <v>1022902</v>
      </c>
      <c r="H39" s="8">
        <f>1025979+172309</f>
        <v>1198288</v>
      </c>
      <c r="J39" s="8">
        <f>1046634+10519</f>
        <v>1057153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59606861.059999987</v>
      </c>
      <c r="G44" s="8">
        <f t="shared" si="3"/>
        <v>0</v>
      </c>
      <c r="H44" s="8">
        <f t="shared" si="3"/>
        <v>62834853</v>
      </c>
      <c r="I44" s="8">
        <f t="shared" si="3"/>
        <v>0</v>
      </c>
      <c r="J44" s="8">
        <f t="shared" si="3"/>
        <v>62714977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143555060.72</v>
      </c>
      <c r="H29" s="8">
        <v>143866167</v>
      </c>
      <c r="J29" s="8">
        <v>163451634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143555060.72</v>
      </c>
      <c r="G44" s="8">
        <f t="shared" si="3"/>
        <v>0</v>
      </c>
      <c r="H44" s="8">
        <f t="shared" si="3"/>
        <v>143866167</v>
      </c>
      <c r="I44" s="8">
        <f t="shared" si="3"/>
        <v>0</v>
      </c>
      <c r="J44" s="8">
        <f t="shared" si="3"/>
        <v>163451634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9" activePane="bottomLeft" state="frozen"/>
      <selection pane="bottomLeft" activeCell="F45" sqref="F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30270467.489999998</v>
      </c>
      <c r="H7" s="8">
        <v>30511046</v>
      </c>
      <c r="J7" s="8">
        <v>33881661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649851.88</v>
      </c>
      <c r="H8" s="8">
        <v>238044</v>
      </c>
      <c r="J8" s="8">
        <v>159420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12300066.15</v>
      </c>
      <c r="H9" s="8">
        <v>12415401</v>
      </c>
      <c r="J9" s="8">
        <v>12986364</v>
      </c>
    </row>
    <row r="10" spans="1:11" x14ac:dyDescent="0.25">
      <c r="C10" t="s">
        <v>197</v>
      </c>
      <c r="F10" s="8">
        <f t="shared" ref="F10:K10" si="0">SUM(F7:F9)</f>
        <v>43220385.519999996</v>
      </c>
      <c r="G10" s="8">
        <f t="shared" si="0"/>
        <v>0</v>
      </c>
      <c r="H10" s="8">
        <f t="shared" si="0"/>
        <v>43164491</v>
      </c>
      <c r="I10" s="8">
        <f t="shared" si="0"/>
        <v>0</v>
      </c>
      <c r="J10" s="8">
        <f t="shared" si="0"/>
        <v>47027445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58613.58</v>
      </c>
      <c r="H12" s="8">
        <v>98649</v>
      </c>
      <c r="J12" s="8">
        <v>98649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25049521.890000001</v>
      </c>
      <c r="H14" s="8">
        <v>27813007</v>
      </c>
      <c r="J14" s="8">
        <v>25079232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5251094.84</v>
      </c>
      <c r="H16" s="8">
        <f>4666459+250000</f>
        <v>4916459</v>
      </c>
      <c r="J16" s="8">
        <v>5026309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173655.04000000001</v>
      </c>
      <c r="H20" s="8">
        <v>136000</v>
      </c>
      <c r="J20" s="8">
        <v>442000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v>5250</v>
      </c>
      <c r="H22" s="8">
        <v>29800</v>
      </c>
      <c r="J22" s="8">
        <v>13400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5676.34</v>
      </c>
      <c r="H24" s="8">
        <v>14000</v>
      </c>
      <c r="J24" s="8">
        <v>14000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1223172.33</v>
      </c>
      <c r="H26" s="8">
        <v>8330801</v>
      </c>
      <c r="J26" s="8">
        <v>3111151</v>
      </c>
    </row>
    <row r="27" spans="1:11" x14ac:dyDescent="0.25">
      <c r="C27" t="s">
        <v>198</v>
      </c>
      <c r="F27" s="8">
        <f t="shared" ref="F27:K27" si="1">SUM(F18:F26)</f>
        <v>1407753.71</v>
      </c>
      <c r="G27" s="8">
        <f t="shared" si="1"/>
        <v>0</v>
      </c>
      <c r="H27" s="8">
        <f t="shared" si="1"/>
        <v>8510601</v>
      </c>
      <c r="I27" s="8">
        <f t="shared" si="1"/>
        <v>0</v>
      </c>
      <c r="J27" s="8">
        <f t="shared" si="1"/>
        <v>3580551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829599.2</v>
      </c>
      <c r="H29" s="8">
        <v>10000</v>
      </c>
      <c r="J29" s="8">
        <v>84746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1969736.2</v>
      </c>
      <c r="H32" s="8">
        <v>1062114</v>
      </c>
      <c r="J32" s="8">
        <v>1062114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1969736.2</v>
      </c>
      <c r="G35" s="8">
        <f t="shared" si="2"/>
        <v>0</v>
      </c>
      <c r="H35" s="8">
        <f t="shared" si="2"/>
        <v>1062114</v>
      </c>
      <c r="I35" s="8">
        <f t="shared" si="2"/>
        <v>0</v>
      </c>
      <c r="J35" s="8">
        <f t="shared" si="2"/>
        <v>1062114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77786704.939999998</v>
      </c>
      <c r="G44" s="8">
        <f t="shared" si="3"/>
        <v>0</v>
      </c>
      <c r="H44" s="8">
        <f t="shared" si="3"/>
        <v>85575321</v>
      </c>
      <c r="I44" s="8">
        <f t="shared" si="3"/>
        <v>0</v>
      </c>
      <c r="J44" s="8">
        <f t="shared" si="3"/>
        <v>81959046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-94052.99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94052.99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2240515.89</v>
      </c>
      <c r="H29" s="8">
        <v>-2677922</v>
      </c>
      <c r="J29" s="8">
        <v>-12555971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2240515.89</v>
      </c>
      <c r="G44" s="8">
        <f t="shared" si="3"/>
        <v>0</v>
      </c>
      <c r="H44" s="8">
        <f t="shared" si="3"/>
        <v>-2677922</v>
      </c>
      <c r="I44" s="8">
        <f t="shared" si="3"/>
        <v>0</v>
      </c>
      <c r="J44" s="8">
        <f t="shared" si="3"/>
        <v>-12555971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72"/>
  <sheetViews>
    <sheetView zoomScale="70" zoomScaleNormal="70" workbookViewId="0">
      <pane xSplit="2" ySplit="5" topLeftCell="G28" activePane="bottomRight" state="frozen"/>
      <selection activeCell="B30" sqref="B30"/>
      <selection pane="topRight" activeCell="B30" sqref="B30"/>
      <selection pane="bottomLeft" activeCell="B30" sqref="B30"/>
      <selection pane="bottomRight" activeCell="O37" sqref="O37"/>
    </sheetView>
  </sheetViews>
  <sheetFormatPr defaultRowHeight="15" x14ac:dyDescent="0.25"/>
  <cols>
    <col min="1" max="1" width="17" style="1" customWidth="1"/>
    <col min="2" max="2" width="37.140625" customWidth="1"/>
    <col min="3" max="3" width="17.140625" bestFit="1" customWidth="1"/>
    <col min="4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Louisiana State University</v>
      </c>
      <c r="D2" s="1"/>
    </row>
    <row r="3" spans="1:23" x14ac:dyDescent="0.25">
      <c r="A3" s="6" t="s">
        <v>116</v>
      </c>
      <c r="B3" s="7" t="str">
        <f>Revenue!B3</f>
        <v>19-600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61493027</v>
      </c>
      <c r="D8" s="30">
        <v>61050000</v>
      </c>
      <c r="E8" s="30">
        <v>65150000</v>
      </c>
      <c r="F8" s="31">
        <v>2839291</v>
      </c>
      <c r="G8" s="30">
        <v>2700000</v>
      </c>
      <c r="H8" s="30">
        <v>2775000</v>
      </c>
      <c r="I8" s="31">
        <v>5874758</v>
      </c>
      <c r="J8" s="30">
        <v>5900000</v>
      </c>
      <c r="K8" s="30">
        <v>6800000</v>
      </c>
      <c r="L8" s="31">
        <v>2706152</v>
      </c>
      <c r="M8" s="30">
        <v>2318000</v>
      </c>
      <c r="N8" s="30">
        <v>2948000</v>
      </c>
      <c r="O8" s="31"/>
      <c r="P8" s="29"/>
      <c r="Q8" s="30"/>
      <c r="R8" s="31"/>
      <c r="S8" s="32"/>
      <c r="T8" s="32"/>
      <c r="U8" s="31">
        <f>R8+O8+L8+I8+F8+C8</f>
        <v>72913228</v>
      </c>
      <c r="V8" s="31">
        <f>S8+P8+M8+J8+G8+D8</f>
        <v>71968000</v>
      </c>
      <c r="W8" s="31">
        <f>T8+Q8+N8+K8+H8+E8</f>
        <v>77673000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>
        <v>23916660</v>
      </c>
      <c r="S9" s="36">
        <v>26615000</v>
      </c>
      <c r="T9" s="36">
        <v>25124240</v>
      </c>
      <c r="U9" s="35">
        <f t="shared" ref="U9:U23" si="0">R9+O9+L9+I9+F9+C9</f>
        <v>23916660</v>
      </c>
      <c r="V9" s="35">
        <f t="shared" ref="V9:V23" si="1">S9+P9+M9+J9+G9+D9</f>
        <v>26615000</v>
      </c>
      <c r="W9" s="35">
        <f t="shared" ref="W9:W23" si="2">T9+Q9+N9+K9+H9+E9</f>
        <v>25124240</v>
      </c>
    </row>
    <row r="10" spans="1:23" x14ac:dyDescent="0.25">
      <c r="A10" s="20">
        <v>643</v>
      </c>
      <c r="B10" s="21" t="s">
        <v>56</v>
      </c>
      <c r="C10" s="33">
        <v>1548922</v>
      </c>
      <c r="D10" s="34"/>
      <c r="E10" s="34">
        <v>20000</v>
      </c>
      <c r="F10" s="35">
        <v>344055</v>
      </c>
      <c r="G10" s="34"/>
      <c r="H10" s="34">
        <v>300000</v>
      </c>
      <c r="I10" s="35">
        <v>115387</v>
      </c>
      <c r="J10" s="34"/>
      <c r="K10" s="34">
        <v>50000</v>
      </c>
      <c r="L10" s="35">
        <v>538248</v>
      </c>
      <c r="M10" s="34"/>
      <c r="N10" s="34">
        <v>115000</v>
      </c>
      <c r="O10" s="35"/>
      <c r="P10" s="33"/>
      <c r="Q10" s="34"/>
      <c r="R10" s="35"/>
      <c r="S10" s="36"/>
      <c r="T10" s="36"/>
      <c r="U10" s="35">
        <f t="shared" si="0"/>
        <v>2546612</v>
      </c>
      <c r="V10" s="35">
        <f t="shared" si="1"/>
        <v>0</v>
      </c>
      <c r="W10" s="35">
        <f t="shared" si="2"/>
        <v>485000</v>
      </c>
    </row>
    <row r="11" spans="1:23" x14ac:dyDescent="0.25">
      <c r="A11" s="20">
        <v>644</v>
      </c>
      <c r="B11" s="21" t="s">
        <v>57</v>
      </c>
      <c r="C11" s="33">
        <v>5100000</v>
      </c>
      <c r="D11" s="34">
        <v>5100000</v>
      </c>
      <c r="E11" s="34">
        <v>5000000</v>
      </c>
      <c r="F11" s="35">
        <v>75000</v>
      </c>
      <c r="G11" s="34"/>
      <c r="H11" s="34"/>
      <c r="I11" s="35">
        <v>20000</v>
      </c>
      <c r="J11" s="34"/>
      <c r="K11" s="34"/>
      <c r="L11" s="35"/>
      <c r="M11" s="34"/>
      <c r="N11" s="34"/>
      <c r="O11" s="35"/>
      <c r="P11" s="33"/>
      <c r="Q11" s="34"/>
      <c r="R11" s="35"/>
      <c r="S11" s="36"/>
      <c r="T11" s="36"/>
      <c r="U11" s="35">
        <f t="shared" si="0"/>
        <v>5195000</v>
      </c>
      <c r="V11" s="35">
        <f t="shared" si="1"/>
        <v>5100000</v>
      </c>
      <c r="W11" s="35">
        <f t="shared" si="2"/>
        <v>5000000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/>
      <c r="S12" s="36"/>
      <c r="T12" s="36"/>
      <c r="U12" s="35">
        <f t="shared" si="0"/>
        <v>0</v>
      </c>
      <c r="V12" s="35">
        <f t="shared" si="1"/>
        <v>0</v>
      </c>
      <c r="W12" s="35">
        <f t="shared" si="2"/>
        <v>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/>
      <c r="S13" s="36"/>
      <c r="T13" s="36"/>
      <c r="U13" s="35">
        <f t="shared" si="0"/>
        <v>0</v>
      </c>
      <c r="V13" s="35">
        <f t="shared" si="1"/>
        <v>0</v>
      </c>
      <c r="W13" s="35">
        <f t="shared" si="2"/>
        <v>0</v>
      </c>
    </row>
    <row r="14" spans="1:23" x14ac:dyDescent="0.25">
      <c r="A14" s="20">
        <v>647</v>
      </c>
      <c r="B14" s="21" t="s">
        <v>60</v>
      </c>
      <c r="C14" s="33">
        <v>4476393</v>
      </c>
      <c r="D14" s="34">
        <v>4495000</v>
      </c>
      <c r="E14" s="34">
        <v>5650000</v>
      </c>
      <c r="F14" s="35">
        <v>95408</v>
      </c>
      <c r="G14" s="34">
        <v>100000</v>
      </c>
      <c r="H14" s="34">
        <v>90000</v>
      </c>
      <c r="I14" s="35">
        <v>498788</v>
      </c>
      <c r="J14" s="34">
        <v>525000</v>
      </c>
      <c r="K14" s="34">
        <v>525000</v>
      </c>
      <c r="L14" s="35">
        <v>77765</v>
      </c>
      <c r="M14" s="34">
        <v>50000</v>
      </c>
      <c r="N14" s="34">
        <v>65000</v>
      </c>
      <c r="O14" s="35"/>
      <c r="P14" s="33"/>
      <c r="Q14" s="34"/>
      <c r="R14" s="35"/>
      <c r="S14" s="36"/>
      <c r="T14" s="36"/>
      <c r="U14" s="35">
        <f t="shared" si="0"/>
        <v>5148354</v>
      </c>
      <c r="V14" s="35">
        <f t="shared" si="1"/>
        <v>5170000</v>
      </c>
      <c r="W14" s="35">
        <f t="shared" si="2"/>
        <v>6330000</v>
      </c>
    </row>
    <row r="15" spans="1:23" x14ac:dyDescent="0.25">
      <c r="A15" s="20">
        <v>648</v>
      </c>
      <c r="B15" s="21" t="s">
        <v>61</v>
      </c>
      <c r="C15" s="33">
        <v>26824483</v>
      </c>
      <c r="D15" s="34">
        <v>25100000</v>
      </c>
      <c r="E15" s="34">
        <v>30940000</v>
      </c>
      <c r="F15" s="35">
        <v>7487322</v>
      </c>
      <c r="G15" s="34">
        <v>7600000</v>
      </c>
      <c r="H15" s="34">
        <v>9180000</v>
      </c>
      <c r="I15" s="35"/>
      <c r="J15" s="34"/>
      <c r="K15" s="34"/>
      <c r="L15" s="35"/>
      <c r="M15" s="34"/>
      <c r="N15" s="34"/>
      <c r="O15" s="35"/>
      <c r="P15" s="33"/>
      <c r="Q15" s="34"/>
      <c r="R15" s="35">
        <v>719001</v>
      </c>
      <c r="S15" s="36">
        <v>0</v>
      </c>
      <c r="T15" s="36">
        <v>540000</v>
      </c>
      <c r="U15" s="46">
        <f t="shared" si="0"/>
        <v>35030806</v>
      </c>
      <c r="V15" s="35">
        <f t="shared" si="1"/>
        <v>32700000</v>
      </c>
      <c r="W15" s="35">
        <f t="shared" si="2"/>
        <v>40660000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4"/>
      <c r="L16" s="35"/>
      <c r="M16" s="34"/>
      <c r="N16" s="34"/>
      <c r="O16" s="35"/>
      <c r="P16" s="33"/>
      <c r="Q16" s="34"/>
      <c r="R16" s="35"/>
      <c r="S16" s="36"/>
      <c r="T16" s="36"/>
      <c r="U16" s="46">
        <f t="shared" si="0"/>
        <v>0</v>
      </c>
      <c r="V16" s="35">
        <f t="shared" si="1"/>
        <v>0</v>
      </c>
      <c r="W16" s="35">
        <f t="shared" si="2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>
        <v>342683</v>
      </c>
      <c r="S17" s="36">
        <v>650000</v>
      </c>
      <c r="T17" s="36">
        <v>450000</v>
      </c>
      <c r="U17" s="46">
        <f t="shared" si="0"/>
        <v>342683</v>
      </c>
      <c r="V17" s="35">
        <f t="shared" si="1"/>
        <v>650000</v>
      </c>
      <c r="W17" s="35">
        <f t="shared" si="2"/>
        <v>450000</v>
      </c>
    </row>
    <row r="18" spans="1:29" x14ac:dyDescent="0.25">
      <c r="A18" s="20">
        <v>651</v>
      </c>
      <c r="B18" s="21" t="s">
        <v>64</v>
      </c>
      <c r="C18" s="33">
        <v>1184591</v>
      </c>
      <c r="D18" s="34">
        <v>550000</v>
      </c>
      <c r="E18" s="34">
        <v>550000</v>
      </c>
      <c r="F18" s="35"/>
      <c r="G18" s="34"/>
      <c r="H18" s="34"/>
      <c r="I18" s="35">
        <v>34315</v>
      </c>
      <c r="J18" s="34"/>
      <c r="K18" s="34"/>
      <c r="L18" s="35">
        <v>63444</v>
      </c>
      <c r="M18" s="34"/>
      <c r="N18" s="34"/>
      <c r="O18" s="35">
        <v>4203371</v>
      </c>
      <c r="P18" s="33">
        <v>3800000</v>
      </c>
      <c r="Q18" s="34">
        <v>4000000</v>
      </c>
      <c r="R18" s="35">
        <v>45539971</v>
      </c>
      <c r="S18" s="36">
        <v>25447000</v>
      </c>
      <c r="T18" s="36">
        <v>26727760</v>
      </c>
      <c r="U18" s="46">
        <f t="shared" si="0"/>
        <v>51025692</v>
      </c>
      <c r="V18" s="35">
        <f t="shared" si="1"/>
        <v>29797000</v>
      </c>
      <c r="W18" s="35">
        <f t="shared" si="2"/>
        <v>31277760</v>
      </c>
    </row>
    <row r="19" spans="1:29" x14ac:dyDescent="0.25">
      <c r="A19" s="20">
        <v>652</v>
      </c>
      <c r="B19" s="21" t="s">
        <v>65</v>
      </c>
      <c r="C19" s="33"/>
      <c r="D19" s="34"/>
      <c r="E19" s="34"/>
      <c r="F19" s="35"/>
      <c r="G19" s="34"/>
      <c r="H19" s="34"/>
      <c r="I19" s="35"/>
      <c r="J19" s="34"/>
      <c r="K19" s="34"/>
      <c r="L19" s="35"/>
      <c r="M19" s="34"/>
      <c r="N19" s="34"/>
      <c r="O19" s="35"/>
      <c r="P19" s="33"/>
      <c r="Q19" s="34"/>
      <c r="R19" s="35"/>
      <c r="S19" s="36"/>
      <c r="T19" s="36"/>
      <c r="U19" s="46">
        <f t="shared" si="0"/>
        <v>0</v>
      </c>
      <c r="V19" s="35">
        <f t="shared" si="1"/>
        <v>0</v>
      </c>
      <c r="W19" s="35">
        <f t="shared" si="2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4"/>
      <c r="K20" s="34"/>
      <c r="L20" s="35"/>
      <c r="M20" s="34"/>
      <c r="N20" s="34"/>
      <c r="O20" s="35"/>
      <c r="P20" s="33"/>
      <c r="Q20" s="34"/>
      <c r="R20" s="35"/>
      <c r="S20" s="36"/>
      <c r="T20" s="36"/>
      <c r="U20" s="46">
        <f t="shared" si="0"/>
        <v>0</v>
      </c>
      <c r="V20" s="35">
        <f t="shared" si="1"/>
        <v>0</v>
      </c>
      <c r="W20" s="35">
        <f t="shared" si="2"/>
        <v>0</v>
      </c>
    </row>
    <row r="21" spans="1:29" x14ac:dyDescent="0.25">
      <c r="A21" s="20">
        <v>654</v>
      </c>
      <c r="B21" s="21" t="s">
        <v>67</v>
      </c>
      <c r="C21" s="33"/>
      <c r="D21" s="34"/>
      <c r="E21" s="34"/>
      <c r="F21" s="35"/>
      <c r="G21" s="34"/>
      <c r="H21" s="34"/>
      <c r="I21" s="35"/>
      <c r="J21" s="34"/>
      <c r="K21" s="34"/>
      <c r="L21" s="35"/>
      <c r="M21" s="34"/>
      <c r="N21" s="34"/>
      <c r="O21" s="35"/>
      <c r="P21" s="33"/>
      <c r="Q21" s="34"/>
      <c r="R21" s="35"/>
      <c r="S21" s="36"/>
      <c r="T21" s="36"/>
      <c r="U21" s="46">
        <f t="shared" si="0"/>
        <v>0</v>
      </c>
      <c r="V21" s="35">
        <f t="shared" si="1"/>
        <v>0</v>
      </c>
      <c r="W21" s="35">
        <f t="shared" si="2"/>
        <v>0</v>
      </c>
    </row>
    <row r="22" spans="1:29" x14ac:dyDescent="0.25">
      <c r="A22" s="20">
        <v>655</v>
      </c>
      <c r="B22" s="21" t="s">
        <v>68</v>
      </c>
      <c r="C22" s="33"/>
      <c r="D22" s="34"/>
      <c r="E22" s="34"/>
      <c r="F22" s="35"/>
      <c r="G22" s="34"/>
      <c r="H22" s="34"/>
      <c r="I22" s="35"/>
      <c r="J22" s="34"/>
      <c r="K22" s="34"/>
      <c r="L22" s="35"/>
      <c r="M22" s="34"/>
      <c r="N22" s="34"/>
      <c r="O22" s="35"/>
      <c r="P22" s="33"/>
      <c r="Q22" s="34"/>
      <c r="R22" s="35"/>
      <c r="S22" s="36"/>
      <c r="T22" s="36"/>
      <c r="U22" s="46">
        <f t="shared" si="0"/>
        <v>0</v>
      </c>
      <c r="V22" s="35">
        <f t="shared" si="1"/>
        <v>0</v>
      </c>
      <c r="W22" s="35">
        <f t="shared" si="2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5"/>
      <c r="E23" s="45"/>
      <c r="F23" s="40"/>
      <c r="G23" s="45"/>
      <c r="H23" s="45"/>
      <c r="I23" s="40"/>
      <c r="J23" s="45"/>
      <c r="K23" s="45"/>
      <c r="L23" s="40"/>
      <c r="M23" s="45"/>
      <c r="N23" s="45"/>
      <c r="O23" s="40"/>
      <c r="P23" s="44"/>
      <c r="Q23" s="45"/>
      <c r="R23" s="40"/>
      <c r="S23" s="510"/>
      <c r="T23" s="510"/>
      <c r="U23" s="40">
        <f t="shared" si="0"/>
        <v>0</v>
      </c>
      <c r="V23" s="40">
        <f t="shared" si="1"/>
        <v>0</v>
      </c>
      <c r="W23" s="40">
        <f t="shared" si="2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3">SUM(C8:C23)</f>
        <v>100627416</v>
      </c>
      <c r="D24" s="41">
        <f t="shared" si="3"/>
        <v>96295000</v>
      </c>
      <c r="E24" s="42">
        <f t="shared" si="3"/>
        <v>107310000</v>
      </c>
      <c r="F24" s="41">
        <f t="shared" si="3"/>
        <v>10841076</v>
      </c>
      <c r="G24" s="41">
        <f>SUM(G8:G23)</f>
        <v>10400000</v>
      </c>
      <c r="H24" s="42">
        <f>SUM(H8:H23)</f>
        <v>12345000</v>
      </c>
      <c r="I24" s="39">
        <f t="shared" si="3"/>
        <v>6543248</v>
      </c>
      <c r="J24" s="41">
        <f t="shared" si="3"/>
        <v>6425000</v>
      </c>
      <c r="K24" s="42">
        <f t="shared" si="3"/>
        <v>7375000</v>
      </c>
      <c r="L24" s="39">
        <f t="shared" si="3"/>
        <v>3385609</v>
      </c>
      <c r="M24" s="41">
        <f t="shared" si="3"/>
        <v>2368000</v>
      </c>
      <c r="N24" s="42">
        <f t="shared" si="3"/>
        <v>3128000</v>
      </c>
      <c r="O24" s="39">
        <f t="shared" si="3"/>
        <v>4203371</v>
      </c>
      <c r="P24" s="41">
        <f t="shared" si="3"/>
        <v>3800000</v>
      </c>
      <c r="Q24" s="42">
        <f t="shared" si="3"/>
        <v>4000000</v>
      </c>
      <c r="R24" s="39">
        <f t="shared" si="3"/>
        <v>70518315</v>
      </c>
      <c r="S24" s="41">
        <f t="shared" si="3"/>
        <v>52712000</v>
      </c>
      <c r="T24" s="43">
        <f t="shared" si="3"/>
        <v>52842000</v>
      </c>
      <c r="U24" s="39">
        <f>SUM(U8:U23)</f>
        <v>196119035</v>
      </c>
      <c r="V24" s="41">
        <f>SUM(V8:V23)</f>
        <v>172000000</v>
      </c>
      <c r="W24" s="43">
        <f>SUM(W8:W23)</f>
        <v>187000000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f>9460061+3282252</f>
        <v>12742313</v>
      </c>
      <c r="D30" s="30">
        <v>14793148</v>
      </c>
      <c r="E30" s="30">
        <f>11267408+3752991</f>
        <v>15020399</v>
      </c>
      <c r="F30" s="29">
        <v>17495592</v>
      </c>
      <c r="G30" s="30">
        <v>16907043</v>
      </c>
      <c r="H30" s="30">
        <v>17114595</v>
      </c>
      <c r="I30" s="29">
        <v>4271687</v>
      </c>
      <c r="J30" s="30">
        <v>4314100</v>
      </c>
      <c r="K30" s="30">
        <v>4847900</v>
      </c>
      <c r="L30" s="29">
        <v>2714079</v>
      </c>
      <c r="M30" s="30">
        <v>2549139</v>
      </c>
      <c r="N30" s="30">
        <v>2846496</v>
      </c>
      <c r="O30" s="29">
        <v>1808940</v>
      </c>
      <c r="P30" s="30">
        <v>1650550</v>
      </c>
      <c r="Q30" s="30">
        <v>1802050</v>
      </c>
      <c r="R30" s="29">
        <v>10679719</v>
      </c>
      <c r="S30" s="30">
        <v>9410438</v>
      </c>
      <c r="T30" s="30">
        <v>10314416</v>
      </c>
      <c r="U30" s="29">
        <v>6807420</v>
      </c>
      <c r="V30" s="30">
        <v>8451400</v>
      </c>
      <c r="W30" s="30">
        <v>9161523</v>
      </c>
      <c r="X30" s="29"/>
      <c r="Y30" s="30"/>
      <c r="Z30" s="30"/>
      <c r="AA30" s="31">
        <f>X30+U30+R30+O30+L30+I30+F30+C30</f>
        <v>56519750</v>
      </c>
      <c r="AB30" s="31">
        <f t="shared" ref="AB30:AB44" si="4">Y30+V30+S30+P30+M30+J30+G30+D30</f>
        <v>58075818</v>
      </c>
      <c r="AC30" s="31">
        <f t="shared" ref="AC30:AC42" si="5">Z30+W30+T30+Q30+N30+K30+H30+E30</f>
        <v>61107379</v>
      </c>
    </row>
    <row r="31" spans="1:29" x14ac:dyDescent="0.25">
      <c r="A31" s="20">
        <v>812</v>
      </c>
      <c r="B31" s="21" t="s">
        <v>104</v>
      </c>
      <c r="C31" s="33">
        <f>2804037+1100529</f>
        <v>3904566</v>
      </c>
      <c r="D31" s="34">
        <v>4524796</v>
      </c>
      <c r="E31" s="34">
        <f>3270000+1241000</f>
        <v>4511000</v>
      </c>
      <c r="F31" s="33">
        <v>3549002</v>
      </c>
      <c r="G31" s="34">
        <v>3326185</v>
      </c>
      <c r="H31" s="34">
        <v>3020000</v>
      </c>
      <c r="I31" s="33">
        <v>713261</v>
      </c>
      <c r="J31" s="34">
        <v>754160</v>
      </c>
      <c r="K31" s="34">
        <v>786000</v>
      </c>
      <c r="L31" s="33">
        <v>800955</v>
      </c>
      <c r="M31" s="34">
        <v>479733</v>
      </c>
      <c r="N31" s="34">
        <v>510000</v>
      </c>
      <c r="O31" s="33">
        <v>637356</v>
      </c>
      <c r="P31" s="34">
        <v>580666</v>
      </c>
      <c r="Q31" s="34">
        <v>595000</v>
      </c>
      <c r="R31" s="33">
        <v>2901125</v>
      </c>
      <c r="S31" s="34">
        <v>2177466</v>
      </c>
      <c r="T31" s="34">
        <v>2308000</v>
      </c>
      <c r="U31" s="33">
        <v>2702428</v>
      </c>
      <c r="V31" s="34">
        <v>2730654</v>
      </c>
      <c r="W31" s="34">
        <v>2687000</v>
      </c>
      <c r="X31" s="33"/>
      <c r="Y31" s="34"/>
      <c r="Z31" s="34"/>
      <c r="AA31" s="35">
        <f t="shared" ref="AA31:AA44" si="6">X31+U31+R31+O31+L31+I31+F31+C31</f>
        <v>15208693</v>
      </c>
      <c r="AB31" s="35">
        <f t="shared" si="4"/>
        <v>14573660</v>
      </c>
      <c r="AC31" s="35">
        <f t="shared" si="5"/>
        <v>14417000</v>
      </c>
    </row>
    <row r="32" spans="1:29" x14ac:dyDescent="0.25">
      <c r="A32" s="20">
        <v>813</v>
      </c>
      <c r="B32" s="21" t="s">
        <v>105</v>
      </c>
      <c r="C32" s="33">
        <f>76035+18065</f>
        <v>94100</v>
      </c>
      <c r="D32" s="34">
        <v>104000</v>
      </c>
      <c r="E32" s="34">
        <f>69000+25000</f>
        <v>94000</v>
      </c>
      <c r="F32" s="33">
        <v>15495</v>
      </c>
      <c r="G32" s="34">
        <v>1357500</v>
      </c>
      <c r="H32" s="34">
        <v>1727000</v>
      </c>
      <c r="I32" s="33"/>
      <c r="J32" s="34">
        <v>50000</v>
      </c>
      <c r="K32" s="34">
        <v>100000</v>
      </c>
      <c r="L32" s="33"/>
      <c r="M32" s="34"/>
      <c r="N32" s="34"/>
      <c r="O32" s="33"/>
      <c r="P32" s="34"/>
      <c r="Q32" s="34"/>
      <c r="R32" s="33">
        <v>6902</v>
      </c>
      <c r="S32" s="34">
        <v>30000</v>
      </c>
      <c r="T32" s="34">
        <v>100000</v>
      </c>
      <c r="U32" s="33">
        <v>1848232</v>
      </c>
      <c r="V32" s="34">
        <v>330000</v>
      </c>
      <c r="W32" s="34">
        <v>195000</v>
      </c>
      <c r="X32" s="33"/>
      <c r="Y32" s="34"/>
      <c r="Z32" s="34"/>
      <c r="AA32" s="35">
        <f t="shared" si="6"/>
        <v>1964729</v>
      </c>
      <c r="AB32" s="35">
        <f t="shared" si="4"/>
        <v>1871500</v>
      </c>
      <c r="AC32" s="35">
        <f t="shared" si="5"/>
        <v>2216000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G33" s="34"/>
      <c r="H33" s="34"/>
      <c r="I33" s="33"/>
      <c r="J33" s="34"/>
      <c r="K33" s="34"/>
      <c r="L33" s="33"/>
      <c r="M33" s="34"/>
      <c r="N33" s="34"/>
      <c r="O33" s="33"/>
      <c r="P33" s="34"/>
      <c r="Q33" s="34"/>
      <c r="R33" s="33"/>
      <c r="S33" s="34"/>
      <c r="T33" s="34"/>
      <c r="U33" s="33"/>
      <c r="V33" s="34"/>
      <c r="W33" s="34"/>
      <c r="X33" s="33"/>
      <c r="Y33" s="34"/>
      <c r="Z33" s="34"/>
      <c r="AA33" s="35">
        <f>X33+U33+R33+O33+L33+I33+F33+C33</f>
        <v>0</v>
      </c>
      <c r="AB33" s="35">
        <f t="shared" si="4"/>
        <v>0</v>
      </c>
      <c r="AC33" s="35">
        <f t="shared" si="5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3">
        <v>4080000</v>
      </c>
      <c r="G34" s="34">
        <v>3950000</v>
      </c>
      <c r="H34" s="34">
        <v>3302500</v>
      </c>
      <c r="I34" s="33">
        <v>648000</v>
      </c>
      <c r="J34" s="34">
        <v>638000</v>
      </c>
      <c r="K34" s="34">
        <v>760000</v>
      </c>
      <c r="L34" s="33">
        <v>135335</v>
      </c>
      <c r="M34" s="34">
        <v>118500</v>
      </c>
      <c r="N34" s="34">
        <v>135000</v>
      </c>
      <c r="O34" s="33">
        <v>10810</v>
      </c>
      <c r="P34" s="34">
        <v>33500</v>
      </c>
      <c r="Q34" s="34">
        <v>12500</v>
      </c>
      <c r="R34" s="33">
        <v>277099</v>
      </c>
      <c r="S34" s="34">
        <v>289600</v>
      </c>
      <c r="T34" s="34">
        <v>359500</v>
      </c>
      <c r="U34" s="33"/>
      <c r="V34" s="34"/>
      <c r="W34" s="34"/>
      <c r="X34" s="33"/>
      <c r="Y34" s="34"/>
      <c r="Z34" s="34"/>
      <c r="AA34" s="35">
        <f>X34+U34+R34+O34+L34+I34+F34+C34</f>
        <v>5151244</v>
      </c>
      <c r="AB34" s="35">
        <f t="shared" si="4"/>
        <v>5029600</v>
      </c>
      <c r="AC34" s="35">
        <f t="shared" si="5"/>
        <v>4569500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3">
        <v>5464849</v>
      </c>
      <c r="G35" s="34">
        <v>5520800</v>
      </c>
      <c r="H35" s="34">
        <v>5520800</v>
      </c>
      <c r="I35" s="33">
        <v>740162</v>
      </c>
      <c r="J35" s="34">
        <v>753700</v>
      </c>
      <c r="K35" s="34">
        <v>770700</v>
      </c>
      <c r="L35" s="528">
        <v>711494</v>
      </c>
      <c r="M35" s="34">
        <v>739300</v>
      </c>
      <c r="N35" s="34">
        <v>759300</v>
      </c>
      <c r="O35" s="33">
        <v>2015195</v>
      </c>
      <c r="P35" s="34">
        <v>2203800</v>
      </c>
      <c r="Q35" s="34">
        <v>2216050</v>
      </c>
      <c r="R35" s="33">
        <v>6390977</v>
      </c>
      <c r="S35" s="34">
        <v>6634100</v>
      </c>
      <c r="T35" s="34">
        <v>7147350</v>
      </c>
      <c r="U35" s="33">
        <f>597423+98477</f>
        <v>695900</v>
      </c>
      <c r="V35" s="34">
        <v>650000</v>
      </c>
      <c r="W35" s="34">
        <f>370000+235000</f>
        <v>605000</v>
      </c>
      <c r="X35" s="33"/>
      <c r="Y35" s="34"/>
      <c r="Z35" s="34"/>
      <c r="AA35" s="35">
        <f>X35+U35+R35+O35+L35+I35+F35+C35</f>
        <v>16018577</v>
      </c>
      <c r="AB35" s="35">
        <f t="shared" si="4"/>
        <v>16501700</v>
      </c>
      <c r="AC35" s="35">
        <f t="shared" si="5"/>
        <v>17019200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3"/>
      <c r="G36" s="34"/>
      <c r="H36" s="34"/>
      <c r="I36" s="33"/>
      <c r="J36" s="34"/>
      <c r="K36" s="34"/>
      <c r="L36" s="33"/>
      <c r="M36" s="34"/>
      <c r="N36" s="34"/>
      <c r="P36" s="34"/>
      <c r="Q36" s="34"/>
      <c r="R36" s="33"/>
      <c r="S36" s="34"/>
      <c r="T36" s="34"/>
      <c r="U36" s="33"/>
      <c r="V36" s="34"/>
      <c r="W36" s="34"/>
      <c r="X36" s="33"/>
      <c r="Y36" s="34"/>
      <c r="Z36" s="34"/>
      <c r="AA36" s="35">
        <f>X36+U36+R36+O36+L36+I36+F36+C36</f>
        <v>0</v>
      </c>
      <c r="AB36" s="35">
        <f t="shared" si="4"/>
        <v>0</v>
      </c>
      <c r="AC36" s="35">
        <f t="shared" si="5"/>
        <v>0</v>
      </c>
    </row>
    <row r="37" spans="1:29" x14ac:dyDescent="0.25">
      <c r="A37" s="20">
        <v>818</v>
      </c>
      <c r="B37" s="21" t="s">
        <v>84</v>
      </c>
      <c r="C37" s="33">
        <f>739763+12312</f>
        <v>752075</v>
      </c>
      <c r="D37" s="34">
        <v>699200</v>
      </c>
      <c r="E37" s="34">
        <f>515600+9000</f>
        <v>524600</v>
      </c>
      <c r="F37" s="33">
        <v>4838116</v>
      </c>
      <c r="G37" s="34">
        <v>3130276</v>
      </c>
      <c r="H37" s="34">
        <v>3313476</v>
      </c>
      <c r="I37" s="33">
        <v>1556730</v>
      </c>
      <c r="J37" s="34">
        <v>990300</v>
      </c>
      <c r="K37" s="34">
        <v>1235000</v>
      </c>
      <c r="L37" s="33">
        <v>1830290</v>
      </c>
      <c r="M37" s="34">
        <v>1121788</v>
      </c>
      <c r="N37" s="34">
        <v>1255288</v>
      </c>
      <c r="O37" s="33">
        <v>2493832</v>
      </c>
      <c r="P37" s="34">
        <v>2187014</v>
      </c>
      <c r="Q37" s="34">
        <v>2365170</v>
      </c>
      <c r="R37" s="33">
        <v>6572913</v>
      </c>
      <c r="S37" s="34">
        <v>4680814</v>
      </c>
      <c r="T37" s="34">
        <v>4953960</v>
      </c>
      <c r="U37" s="33">
        <v>502336</v>
      </c>
      <c r="V37" s="34">
        <v>394550</v>
      </c>
      <c r="W37" s="34">
        <v>477200</v>
      </c>
      <c r="X37" s="33"/>
      <c r="Y37" s="34"/>
      <c r="Z37" s="34"/>
      <c r="AA37" s="35">
        <f>X37+U37+R37+O37+L37+I37+F37+C37</f>
        <v>18546292</v>
      </c>
      <c r="AB37" s="35">
        <f t="shared" si="4"/>
        <v>13203942</v>
      </c>
      <c r="AC37" s="35">
        <f t="shared" si="5"/>
        <v>14124694</v>
      </c>
    </row>
    <row r="38" spans="1:29" x14ac:dyDescent="0.25">
      <c r="A38" s="20">
        <v>819</v>
      </c>
      <c r="B38" s="21" t="s">
        <v>109</v>
      </c>
      <c r="C38" s="33">
        <f>406045+165627</f>
        <v>571672</v>
      </c>
      <c r="D38" s="34">
        <v>210000</v>
      </c>
      <c r="E38" s="34">
        <f>150500+85000</f>
        <v>235500</v>
      </c>
      <c r="F38" s="33">
        <v>71038</v>
      </c>
      <c r="G38" s="34">
        <v>58200</v>
      </c>
      <c r="H38" s="34">
        <v>48000</v>
      </c>
      <c r="I38" s="33">
        <v>34809</v>
      </c>
      <c r="J38" s="34">
        <v>7000</v>
      </c>
      <c r="K38" s="34">
        <v>6000</v>
      </c>
      <c r="L38" s="33">
        <v>46766</v>
      </c>
      <c r="M38" s="34">
        <v>15000</v>
      </c>
      <c r="N38" s="34">
        <v>12500</v>
      </c>
      <c r="O38" s="33">
        <v>118534</v>
      </c>
      <c r="P38" s="34">
        <v>58750</v>
      </c>
      <c r="Q38" s="34">
        <v>43500</v>
      </c>
      <c r="R38" s="33">
        <v>98765</v>
      </c>
      <c r="S38" s="34">
        <v>100750</v>
      </c>
      <c r="T38" s="34">
        <v>84500</v>
      </c>
      <c r="U38" s="33">
        <v>350284</v>
      </c>
      <c r="V38" s="34">
        <v>134600</v>
      </c>
      <c r="W38" s="34">
        <v>163000</v>
      </c>
      <c r="X38" s="33"/>
      <c r="Y38" s="34"/>
      <c r="Z38" s="34"/>
      <c r="AA38" s="35">
        <f t="shared" si="6"/>
        <v>1291868</v>
      </c>
      <c r="AB38" s="35">
        <f t="shared" si="4"/>
        <v>584300</v>
      </c>
      <c r="AC38" s="35">
        <f t="shared" si="5"/>
        <v>593000</v>
      </c>
    </row>
    <row r="39" spans="1:29" x14ac:dyDescent="0.25">
      <c r="A39" s="20">
        <v>820</v>
      </c>
      <c r="B39" s="21" t="s">
        <v>85</v>
      </c>
      <c r="C39" s="33">
        <f>7972128+18822172</f>
        <v>26794300</v>
      </c>
      <c r="D39" s="34">
        <v>26563900</v>
      </c>
      <c r="E39" s="34">
        <f>8385700+17809500</f>
        <v>26195200</v>
      </c>
      <c r="F39" s="33">
        <v>8237040</v>
      </c>
      <c r="G39" s="34">
        <v>6890750</v>
      </c>
      <c r="H39" s="34">
        <v>8012000</v>
      </c>
      <c r="I39" s="33">
        <v>2546458</v>
      </c>
      <c r="J39" s="34">
        <v>2186700</v>
      </c>
      <c r="K39" s="34">
        <v>2347500</v>
      </c>
      <c r="L39" s="33">
        <v>694826</v>
      </c>
      <c r="M39" s="34">
        <v>508500</v>
      </c>
      <c r="N39" s="34">
        <v>482000</v>
      </c>
      <c r="O39" s="33">
        <v>582503</v>
      </c>
      <c r="P39" s="34">
        <v>442500</v>
      </c>
      <c r="Q39" s="34">
        <v>494750</v>
      </c>
      <c r="R39" s="33">
        <v>3873985</v>
      </c>
      <c r="S39" s="34">
        <v>2898800</v>
      </c>
      <c r="T39" s="34">
        <v>3186550</v>
      </c>
      <c r="U39" s="33">
        <v>4913849</v>
      </c>
      <c r="V39" s="34">
        <v>4285175</v>
      </c>
      <c r="W39" s="34">
        <v>5041450</v>
      </c>
      <c r="X39" s="33"/>
      <c r="Y39" s="34"/>
      <c r="Z39" s="34"/>
      <c r="AA39" s="35">
        <f t="shared" si="6"/>
        <v>47642961</v>
      </c>
      <c r="AB39" s="35">
        <f t="shared" si="4"/>
        <v>43776325</v>
      </c>
      <c r="AC39" s="35">
        <f t="shared" si="5"/>
        <v>45759450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3"/>
      <c r="G40" s="34"/>
      <c r="H40" s="34"/>
      <c r="I40" s="33"/>
      <c r="J40" s="34"/>
      <c r="K40" s="34"/>
      <c r="L40" s="33"/>
      <c r="M40" s="34"/>
      <c r="N40" s="34"/>
      <c r="O40" s="33"/>
      <c r="P40" s="34"/>
      <c r="Q40" s="34"/>
      <c r="R40" s="33"/>
      <c r="S40" s="34"/>
      <c r="T40" s="34"/>
      <c r="U40" s="33"/>
      <c r="V40" s="34"/>
      <c r="W40" s="34"/>
      <c r="X40" s="33"/>
      <c r="Y40" s="34"/>
      <c r="Z40" s="34"/>
      <c r="AA40" s="35">
        <f t="shared" si="6"/>
        <v>0</v>
      </c>
      <c r="AB40" s="35">
        <f t="shared" si="4"/>
        <v>0</v>
      </c>
      <c r="AC40" s="35">
        <f t="shared" si="5"/>
        <v>0</v>
      </c>
    </row>
    <row r="41" spans="1:29" x14ac:dyDescent="0.25">
      <c r="A41" s="20">
        <v>822</v>
      </c>
      <c r="B41" s="21" t="s">
        <v>111</v>
      </c>
      <c r="C41" s="33">
        <f>877018+1932667+1214150+1213683+46801-20367+1</f>
        <v>5263953</v>
      </c>
      <c r="D41" s="34">
        <v>-5587595</v>
      </c>
      <c r="E41" s="34">
        <f>944700+1262500+1896000-4917393+51000+150000</f>
        <v>-613193</v>
      </c>
      <c r="F41" s="33">
        <f>2893420+310553+10744324+2370891</f>
        <v>16319188</v>
      </c>
      <c r="G41" s="34">
        <v>12141450</v>
      </c>
      <c r="H41" s="34">
        <f>2115740+300000+10398850+667280</f>
        <v>13481870</v>
      </c>
      <c r="I41" s="33">
        <f>240335+215550+273411+106004</f>
        <v>835300</v>
      </c>
      <c r="J41" s="34">
        <v>725400</v>
      </c>
      <c r="K41" s="34">
        <f>250000+225000+245000+50500</f>
        <v>770500</v>
      </c>
      <c r="L41" s="33">
        <f>502704+192983+130198+836465</f>
        <v>1662350</v>
      </c>
      <c r="M41" s="34">
        <v>753000</v>
      </c>
      <c r="N41" s="34">
        <f>425000+200000+109500+54500</f>
        <v>789000</v>
      </c>
      <c r="O41" s="33">
        <f>435062+46277+282955+303015</f>
        <v>1067309</v>
      </c>
      <c r="P41" s="34">
        <v>787050</v>
      </c>
      <c r="Q41" s="34">
        <f>400000+45000+247500+129750</f>
        <v>822250</v>
      </c>
      <c r="R41" s="33">
        <f>1062912+527927+673417-41164</f>
        <v>2223092</v>
      </c>
      <c r="S41" s="34">
        <v>2435550</v>
      </c>
      <c r="T41" s="34">
        <f>1153500+537000+580000+280750</f>
        <v>2551250</v>
      </c>
      <c r="U41" s="33">
        <f>1839253+858887-534659</f>
        <v>2163481</v>
      </c>
      <c r="V41" s="34">
        <v>2278300</v>
      </c>
      <c r="W41" s="34">
        <f>1536500+808100-312500</f>
        <v>2032100</v>
      </c>
      <c r="X41" s="33"/>
      <c r="Y41" s="34"/>
      <c r="Z41" s="34"/>
      <c r="AA41" s="35">
        <f t="shared" si="6"/>
        <v>29534673</v>
      </c>
      <c r="AB41" s="35">
        <f t="shared" si="4"/>
        <v>13533155</v>
      </c>
      <c r="AC41" s="35">
        <f t="shared" si="5"/>
        <v>19833777</v>
      </c>
    </row>
    <row r="42" spans="1:29" x14ac:dyDescent="0.25">
      <c r="A42" s="20">
        <v>823</v>
      </c>
      <c r="B42" s="21" t="s">
        <v>112</v>
      </c>
      <c r="C42" s="33">
        <f>1053880</f>
        <v>1053880</v>
      </c>
      <c r="D42" s="34"/>
      <c r="E42" s="34">
        <v>2600000</v>
      </c>
      <c r="F42" s="33"/>
      <c r="G42" s="34"/>
      <c r="H42" s="34"/>
      <c r="I42" s="33"/>
      <c r="J42" s="34"/>
      <c r="K42" s="34"/>
      <c r="L42" s="33"/>
      <c r="M42" s="34"/>
      <c r="N42" s="34"/>
      <c r="O42" s="33"/>
      <c r="P42" s="34"/>
      <c r="Q42" s="34"/>
      <c r="R42" s="33"/>
      <c r="S42" s="34"/>
      <c r="T42" s="34"/>
      <c r="U42" s="33"/>
      <c r="V42" s="34"/>
      <c r="W42" s="34"/>
      <c r="X42" s="33"/>
      <c r="Y42" s="34"/>
      <c r="Z42" s="34"/>
      <c r="AA42" s="35">
        <f t="shared" si="6"/>
        <v>1053880</v>
      </c>
      <c r="AB42" s="35">
        <f t="shared" si="4"/>
        <v>0</v>
      </c>
      <c r="AC42" s="35">
        <f t="shared" si="5"/>
        <v>2600000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3"/>
      <c r="G43" s="34"/>
      <c r="H43" s="34"/>
      <c r="I43" s="33"/>
      <c r="J43" s="34"/>
      <c r="K43" s="34">
        <f>Athletics!P65</f>
        <v>0</v>
      </c>
      <c r="L43" s="33"/>
      <c r="M43" s="34"/>
      <c r="N43" s="34"/>
      <c r="O43" s="33"/>
      <c r="P43" s="34"/>
      <c r="Q43" s="34"/>
      <c r="R43" s="33"/>
      <c r="S43" s="34"/>
      <c r="U43" s="33"/>
      <c r="V43" s="34"/>
      <c r="W43" s="34"/>
      <c r="X43" s="33"/>
      <c r="Y43" s="34"/>
      <c r="Z43" s="34"/>
      <c r="AA43" s="35">
        <f t="shared" si="6"/>
        <v>0</v>
      </c>
      <c r="AB43" s="35">
        <f t="shared" si="4"/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>
        <v>4844195</v>
      </c>
      <c r="D44" s="511">
        <v>4850000</v>
      </c>
      <c r="E44" s="511">
        <v>4760000</v>
      </c>
      <c r="F44" s="47"/>
      <c r="G44" s="511"/>
      <c r="H44" s="511"/>
      <c r="I44" s="47"/>
      <c r="J44" s="511"/>
      <c r="K44" s="511">
        <f>Athletics!P66</f>
        <v>0</v>
      </c>
      <c r="L44" s="47"/>
      <c r="M44" s="511"/>
      <c r="N44" s="511"/>
      <c r="O44" s="47"/>
      <c r="P44" s="511"/>
      <c r="Q44" s="511"/>
      <c r="R44" s="47"/>
      <c r="S44" s="511"/>
      <c r="T44" s="34"/>
      <c r="U44" s="47"/>
      <c r="V44" s="511"/>
      <c r="W44" s="511"/>
      <c r="X44" s="47"/>
      <c r="Y44" s="511"/>
      <c r="Z44" s="511"/>
      <c r="AA44" s="48">
        <f t="shared" si="6"/>
        <v>4844195</v>
      </c>
      <c r="AB44" s="48">
        <f t="shared" si="4"/>
        <v>4850000</v>
      </c>
      <c r="AC44" s="35">
        <f>Z44+W44+T44+Q44+N44+K44+H44+E44</f>
        <v>4760000</v>
      </c>
    </row>
    <row r="45" spans="1:29" s="3" customFormat="1" ht="15.75" thickBot="1" x14ac:dyDescent="0.3">
      <c r="A45" s="22"/>
      <c r="B45" s="23" t="s">
        <v>353</v>
      </c>
      <c r="C45" s="41">
        <f t="shared" ref="C45:S45" si="7">SUM(C30:C44)</f>
        <v>56021054</v>
      </c>
      <c r="D45" s="41">
        <f t="shared" si="7"/>
        <v>46157449</v>
      </c>
      <c r="E45" s="42">
        <f t="shared" si="7"/>
        <v>53327506</v>
      </c>
      <c r="F45" s="41">
        <f t="shared" si="7"/>
        <v>60070320</v>
      </c>
      <c r="G45" s="41">
        <f t="shared" si="7"/>
        <v>53282204</v>
      </c>
      <c r="H45" s="42">
        <f t="shared" si="7"/>
        <v>55540241</v>
      </c>
      <c r="I45" s="39">
        <f t="shared" si="7"/>
        <v>11346407</v>
      </c>
      <c r="J45" s="41">
        <f t="shared" si="7"/>
        <v>10419360</v>
      </c>
      <c r="K45" s="42">
        <f t="shared" si="7"/>
        <v>11623600</v>
      </c>
      <c r="L45" s="39">
        <f t="shared" si="7"/>
        <v>8596095</v>
      </c>
      <c r="M45" s="41">
        <f t="shared" si="7"/>
        <v>6284960</v>
      </c>
      <c r="N45" s="42">
        <f t="shared" si="7"/>
        <v>6789584</v>
      </c>
      <c r="O45" s="39">
        <f t="shared" si="7"/>
        <v>8734479</v>
      </c>
      <c r="P45" s="41">
        <f t="shared" si="7"/>
        <v>7943830</v>
      </c>
      <c r="Q45" s="42">
        <f t="shared" si="7"/>
        <v>8351270</v>
      </c>
      <c r="R45" s="39">
        <f t="shared" si="7"/>
        <v>33024577</v>
      </c>
      <c r="S45" s="41">
        <f t="shared" si="7"/>
        <v>28657518</v>
      </c>
      <c r="T45" s="42">
        <f>SUM(T30:T44)</f>
        <v>31005526</v>
      </c>
      <c r="U45" s="39">
        <f t="shared" ref="U45:AC45" si="8">SUM(U30:U44)</f>
        <v>19983930</v>
      </c>
      <c r="V45" s="41">
        <f t="shared" si="8"/>
        <v>19254679</v>
      </c>
      <c r="W45" s="42">
        <f t="shared" si="8"/>
        <v>20362273</v>
      </c>
      <c r="X45" s="39">
        <f t="shared" si="8"/>
        <v>0</v>
      </c>
      <c r="Y45" s="41">
        <f t="shared" si="8"/>
        <v>0</v>
      </c>
      <c r="Z45" s="43">
        <f t="shared" si="8"/>
        <v>0</v>
      </c>
      <c r="AA45" s="39">
        <f>SUM(AA30:AA44)</f>
        <v>197776862</v>
      </c>
      <c r="AB45" s="41">
        <f t="shared" si="8"/>
        <v>172000000</v>
      </c>
      <c r="AC45" s="43">
        <f t="shared" si="8"/>
        <v>187000000</v>
      </c>
    </row>
    <row r="46" spans="1:29" ht="15.75" thickTop="1" x14ac:dyDescent="0.25"/>
    <row r="50" spans="21:29" x14ac:dyDescent="0.25">
      <c r="U50" s="529"/>
      <c r="V50" s="529"/>
      <c r="W50" s="529"/>
      <c r="X50" s="529"/>
      <c r="Y50" s="529"/>
      <c r="Z50" s="529"/>
      <c r="AA50" s="529"/>
      <c r="AB50" s="529"/>
      <c r="AC50" s="529"/>
    </row>
    <row r="51" spans="21:29" x14ac:dyDescent="0.25">
      <c r="U51" s="529"/>
      <c r="V51" s="529"/>
      <c r="W51" s="529"/>
      <c r="X51" s="529"/>
      <c r="Y51" s="529"/>
      <c r="Z51" s="529"/>
      <c r="AA51" s="529"/>
      <c r="AB51" s="529"/>
      <c r="AC51" s="529"/>
    </row>
    <row r="52" spans="21:29" x14ac:dyDescent="0.25">
      <c r="U52" s="529"/>
      <c r="V52" s="529"/>
      <c r="W52" s="529"/>
      <c r="X52" s="529"/>
      <c r="Y52" s="529"/>
      <c r="Z52" s="529"/>
      <c r="AA52" s="529"/>
      <c r="AB52" s="529"/>
      <c r="AC52" s="529"/>
    </row>
    <row r="53" spans="21:29" x14ac:dyDescent="0.25">
      <c r="U53" s="529"/>
      <c r="V53" s="529"/>
      <c r="W53" s="529"/>
      <c r="X53" s="529"/>
      <c r="Y53" s="529"/>
      <c r="Z53" s="529"/>
      <c r="AA53" s="529"/>
      <c r="AB53" s="529"/>
      <c r="AC53" s="529"/>
    </row>
    <row r="54" spans="21:29" x14ac:dyDescent="0.25">
      <c r="U54" s="529"/>
      <c r="V54" s="529"/>
      <c r="W54" s="529"/>
      <c r="X54" s="529"/>
      <c r="Y54" s="529"/>
      <c r="Z54" s="529"/>
      <c r="AA54" s="529"/>
      <c r="AB54" s="529"/>
      <c r="AC54" s="529"/>
    </row>
    <row r="55" spans="21:29" x14ac:dyDescent="0.25">
      <c r="U55" s="529"/>
      <c r="V55" s="529"/>
      <c r="W55" s="529"/>
      <c r="X55" s="529"/>
      <c r="Y55" s="529"/>
      <c r="Z55" s="529"/>
      <c r="AA55" s="529"/>
      <c r="AB55" s="529"/>
      <c r="AC55" s="529"/>
    </row>
    <row r="56" spans="21:29" x14ac:dyDescent="0.25">
      <c r="U56" s="529"/>
      <c r="V56" s="529"/>
      <c r="W56" s="529"/>
      <c r="X56" s="529"/>
      <c r="Y56" s="529"/>
      <c r="Z56" s="529"/>
      <c r="AA56" s="529"/>
      <c r="AB56" s="529"/>
      <c r="AC56" s="529"/>
    </row>
    <row r="57" spans="21:29" x14ac:dyDescent="0.25">
      <c r="U57" s="529"/>
      <c r="V57" s="529"/>
      <c r="W57" s="529"/>
      <c r="X57" s="529"/>
      <c r="Y57" s="529"/>
      <c r="Z57" s="529"/>
      <c r="AA57" s="529"/>
      <c r="AB57" s="529"/>
      <c r="AC57" s="529"/>
    </row>
    <row r="58" spans="21:29" x14ac:dyDescent="0.25">
      <c r="U58" s="529"/>
      <c r="V58" s="529"/>
      <c r="W58" s="529"/>
      <c r="X58" s="529"/>
      <c r="Y58" s="529"/>
      <c r="Z58" s="529"/>
      <c r="AA58" s="529"/>
      <c r="AB58" s="529"/>
      <c r="AC58" s="529"/>
    </row>
    <row r="59" spans="21:29" x14ac:dyDescent="0.25">
      <c r="U59" s="529"/>
      <c r="V59" s="529"/>
      <c r="W59" s="529"/>
      <c r="X59" s="529"/>
      <c r="Y59" s="529"/>
      <c r="Z59" s="529"/>
      <c r="AA59" s="529"/>
      <c r="AB59" s="529"/>
      <c r="AC59" s="529"/>
    </row>
    <row r="60" spans="21:29" x14ac:dyDescent="0.25">
      <c r="U60" s="529"/>
      <c r="V60" s="529"/>
      <c r="W60" s="529"/>
      <c r="X60" s="529"/>
      <c r="Y60" s="529"/>
      <c r="Z60" s="529"/>
      <c r="AA60" s="529"/>
      <c r="AB60" s="529"/>
      <c r="AC60" s="529"/>
    </row>
    <row r="61" spans="21:29" x14ac:dyDescent="0.25">
      <c r="U61" s="529"/>
      <c r="V61" s="529"/>
      <c r="W61" s="529"/>
      <c r="X61" s="529"/>
      <c r="Y61" s="529"/>
      <c r="Z61" s="529"/>
      <c r="AA61" s="529"/>
      <c r="AB61" s="529"/>
      <c r="AC61" s="529"/>
    </row>
    <row r="62" spans="21:29" x14ac:dyDescent="0.25">
      <c r="U62" s="529"/>
      <c r="V62" s="529"/>
      <c r="W62" s="529"/>
      <c r="X62" s="529"/>
      <c r="Y62" s="529"/>
      <c r="Z62" s="529"/>
      <c r="AA62" s="529"/>
      <c r="AB62" s="529"/>
      <c r="AC62" s="529"/>
    </row>
    <row r="63" spans="21:29" x14ac:dyDescent="0.25">
      <c r="U63" s="529"/>
      <c r="V63" s="529"/>
      <c r="W63" s="529"/>
      <c r="X63" s="529"/>
      <c r="Y63" s="529"/>
      <c r="Z63" s="529"/>
      <c r="AA63" s="529"/>
      <c r="AB63" s="529"/>
      <c r="AC63" s="529"/>
    </row>
    <row r="64" spans="21:29" x14ac:dyDescent="0.25">
      <c r="U64" s="529"/>
      <c r="V64" s="529"/>
      <c r="W64" s="529"/>
      <c r="X64" s="529"/>
      <c r="Y64" s="529"/>
      <c r="Z64" s="529"/>
      <c r="AA64" s="529"/>
      <c r="AB64" s="529"/>
      <c r="AC64" s="529"/>
    </row>
    <row r="65" spans="21:29" x14ac:dyDescent="0.25">
      <c r="U65" s="529"/>
      <c r="V65" s="529"/>
      <c r="W65" s="529"/>
      <c r="X65" s="529"/>
      <c r="Y65" s="529"/>
      <c r="Z65" s="529"/>
      <c r="AA65" s="529"/>
      <c r="AB65" s="529"/>
      <c r="AC65" s="529"/>
    </row>
    <row r="66" spans="21:29" x14ac:dyDescent="0.25">
      <c r="U66" s="529"/>
    </row>
    <row r="67" spans="21:29" x14ac:dyDescent="0.25">
      <c r="U67" s="529"/>
    </row>
    <row r="68" spans="21:29" x14ac:dyDescent="0.25">
      <c r="U68" s="529"/>
    </row>
    <row r="69" spans="21:29" x14ac:dyDescent="0.25">
      <c r="U69" s="529"/>
    </row>
    <row r="70" spans="21:29" x14ac:dyDescent="0.25">
      <c r="U70" s="529"/>
    </row>
    <row r="71" spans="21:29" x14ac:dyDescent="0.25">
      <c r="U71" s="529"/>
    </row>
    <row r="72" spans="21:29" x14ac:dyDescent="0.25">
      <c r="U72" s="529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O18" sqref="O1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  <c r="C2" s="4"/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3"/>
    <col min="6" max="16384" width="27" style="390"/>
  </cols>
  <sheetData>
    <row r="1" spans="1:6" ht="24" customHeight="1" x14ac:dyDescent="0.7">
      <c r="A1" s="369" t="s">
        <v>131</v>
      </c>
      <c r="B1" s="364"/>
      <c r="C1" s="364"/>
      <c r="D1" s="364" t="s">
        <v>79</v>
      </c>
      <c r="E1" s="366" t="str">
        <f>Revenue!B2</f>
        <v>Louisiana State University</v>
      </c>
      <c r="F1" s="389"/>
    </row>
    <row r="2" spans="1:6" ht="24" customHeight="1" x14ac:dyDescent="0.7">
      <c r="A2" s="369" t="s">
        <v>298</v>
      </c>
      <c r="B2" s="364"/>
      <c r="C2" s="364"/>
      <c r="D2" s="364"/>
      <c r="E2" s="364"/>
      <c r="F2" s="12"/>
    </row>
    <row r="3" spans="1:6" ht="24" customHeight="1" thickBot="1" x14ac:dyDescent="0.75">
      <c r="A3" s="380"/>
      <c r="B3" s="370"/>
      <c r="C3" s="370"/>
      <c r="D3" s="370"/>
      <c r="E3" s="370"/>
      <c r="F3" s="12"/>
    </row>
    <row r="4" spans="1:6" ht="24" customHeight="1" thickTop="1" thickBot="1" x14ac:dyDescent="0.75">
      <c r="A4" s="396" t="s">
        <v>299</v>
      </c>
      <c r="B4" s="387"/>
      <c r="C4" s="387"/>
      <c r="D4" s="387"/>
      <c r="E4" s="388"/>
      <c r="F4" s="12"/>
    </row>
    <row r="5" spans="1:6" ht="24" customHeight="1" thickTop="1" x14ac:dyDescent="0.7">
      <c r="A5" s="391"/>
      <c r="E5" s="392"/>
    </row>
    <row r="6" spans="1:6" ht="24" customHeight="1" x14ac:dyDescent="0.7">
      <c r="A6" s="391"/>
      <c r="B6" s="373" t="s">
        <v>117</v>
      </c>
      <c r="E6" s="392"/>
    </row>
    <row r="7" spans="1:6" ht="24" customHeight="1" x14ac:dyDescent="0.7">
      <c r="A7" s="391"/>
      <c r="E7" s="392"/>
    </row>
    <row r="8" spans="1:6" ht="24" customHeight="1" x14ac:dyDescent="0.7">
      <c r="A8" s="391"/>
      <c r="E8" s="392"/>
    </row>
    <row r="9" spans="1:6" ht="24" customHeight="1" x14ac:dyDescent="0.7">
      <c r="A9" s="391"/>
      <c r="E9" s="392"/>
    </row>
    <row r="10" spans="1:6" ht="24" customHeight="1" x14ac:dyDescent="0.7">
      <c r="A10" s="391"/>
      <c r="E10" s="392"/>
    </row>
    <row r="11" spans="1:6" ht="24" customHeight="1" x14ac:dyDescent="0.7">
      <c r="A11" s="391"/>
      <c r="E11" s="392"/>
    </row>
    <row r="12" spans="1:6" ht="24" customHeight="1" x14ac:dyDescent="0.7">
      <c r="A12" s="391"/>
      <c r="E12" s="392"/>
    </row>
    <row r="13" spans="1:6" ht="24" customHeight="1" x14ac:dyDescent="0.7">
      <c r="A13" s="391"/>
      <c r="E13" s="392"/>
    </row>
    <row r="14" spans="1:6" ht="24" customHeight="1" x14ac:dyDescent="0.7">
      <c r="A14" s="391"/>
      <c r="E14" s="392"/>
    </row>
    <row r="15" spans="1:6" ht="24" customHeight="1" x14ac:dyDescent="0.7">
      <c r="A15" s="391"/>
      <c r="E15" s="392"/>
    </row>
    <row r="16" spans="1:6" ht="24" customHeight="1" x14ac:dyDescent="0.7">
      <c r="A16" s="391"/>
      <c r="E16" s="392"/>
    </row>
    <row r="17" spans="1:5" ht="24" customHeight="1" x14ac:dyDescent="0.7">
      <c r="A17" s="391"/>
      <c r="E17" s="392"/>
    </row>
    <row r="18" spans="1:5" ht="24" customHeight="1" x14ac:dyDescent="0.7">
      <c r="A18" s="391"/>
      <c r="E18" s="392"/>
    </row>
    <row r="19" spans="1:5" ht="24" customHeight="1" x14ac:dyDescent="0.7">
      <c r="A19" s="391"/>
      <c r="E19" s="392"/>
    </row>
    <row r="20" spans="1:5" ht="24" customHeight="1" x14ac:dyDescent="0.7">
      <c r="A20" s="391"/>
      <c r="E20" s="392"/>
    </row>
    <row r="21" spans="1:5" ht="24" customHeight="1" x14ac:dyDescent="0.7">
      <c r="A21" s="391"/>
      <c r="E21" s="392"/>
    </row>
    <row r="22" spans="1:5" ht="24" customHeight="1" x14ac:dyDescent="0.7">
      <c r="A22" s="391"/>
      <c r="E22" s="392"/>
    </row>
    <row r="23" spans="1:5" ht="24" customHeight="1" x14ac:dyDescent="0.7">
      <c r="A23" s="391"/>
      <c r="E23" s="392"/>
    </row>
    <row r="24" spans="1:5" ht="24" customHeight="1" x14ac:dyDescent="0.7">
      <c r="A24" s="391"/>
      <c r="E24" s="392"/>
    </row>
    <row r="25" spans="1:5" ht="24" customHeight="1" x14ac:dyDescent="0.7">
      <c r="A25" s="391"/>
      <c r="E25" s="392"/>
    </row>
    <row r="26" spans="1:5" ht="24" customHeight="1" x14ac:dyDescent="0.7">
      <c r="A26" s="391"/>
      <c r="E26" s="392"/>
    </row>
    <row r="27" spans="1:5" ht="24" customHeight="1" x14ac:dyDescent="0.7">
      <c r="A27" s="391"/>
      <c r="E27" s="392"/>
    </row>
    <row r="28" spans="1:5" ht="24" customHeight="1" x14ac:dyDescent="0.7">
      <c r="A28" s="391"/>
      <c r="E28" s="392"/>
    </row>
    <row r="29" spans="1:5" ht="24" customHeight="1" x14ac:dyDescent="0.7">
      <c r="A29" s="391"/>
      <c r="E29" s="392"/>
    </row>
    <row r="30" spans="1:5" ht="24" customHeight="1" x14ac:dyDescent="0.7">
      <c r="A30" s="391"/>
      <c r="E30" s="392"/>
    </row>
    <row r="31" spans="1:5" ht="24" customHeight="1" x14ac:dyDescent="0.7">
      <c r="A31" s="391"/>
      <c r="E31" s="392"/>
    </row>
    <row r="32" spans="1:5" ht="24" customHeight="1" x14ac:dyDescent="0.7">
      <c r="A32" s="391"/>
      <c r="E32" s="392"/>
    </row>
    <row r="33" spans="1:5" ht="24" customHeight="1" x14ac:dyDescent="0.7">
      <c r="A33" s="391"/>
      <c r="E33" s="392"/>
    </row>
    <row r="34" spans="1:5" ht="24" customHeight="1" x14ac:dyDescent="0.7">
      <c r="A34" s="391"/>
      <c r="E34" s="392"/>
    </row>
    <row r="35" spans="1:5" ht="24" customHeight="1" x14ac:dyDescent="0.7">
      <c r="A35" s="391"/>
      <c r="E35" s="392"/>
    </row>
    <row r="36" spans="1:5" ht="24" customHeight="1" x14ac:dyDescent="0.7">
      <c r="A36" s="391"/>
      <c r="E36" s="392"/>
    </row>
    <row r="37" spans="1:5" ht="24" customHeight="1" x14ac:dyDescent="0.7">
      <c r="A37" s="391"/>
      <c r="E37" s="392"/>
    </row>
    <row r="38" spans="1:5" ht="24" customHeight="1" x14ac:dyDescent="0.7">
      <c r="A38" s="391"/>
      <c r="E38" s="392"/>
    </row>
    <row r="39" spans="1:5" ht="24" customHeight="1" x14ac:dyDescent="0.7">
      <c r="A39" s="391"/>
      <c r="E39" s="392"/>
    </row>
    <row r="40" spans="1:5" ht="24" customHeight="1" x14ac:dyDescent="0.7">
      <c r="A40" s="391"/>
      <c r="E40" s="392"/>
    </row>
    <row r="41" spans="1:5" ht="24" customHeight="1" x14ac:dyDescent="0.7">
      <c r="A41" s="391"/>
      <c r="E41" s="392"/>
    </row>
    <row r="42" spans="1:5" ht="24" customHeight="1" thickBot="1" x14ac:dyDescent="0.75">
      <c r="A42" s="393"/>
      <c r="B42" s="394"/>
      <c r="C42" s="394"/>
      <c r="D42" s="394"/>
      <c r="E42" s="395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Normal="100" workbookViewId="0">
      <pane xSplit="1" ySplit="5" topLeftCell="B57" activePane="bottomRight" state="frozen"/>
      <selection pane="topRight" activeCell="B1" sqref="B1"/>
      <selection pane="bottomLeft" activeCell="A6" sqref="A6"/>
      <selection pane="bottomRight" activeCell="B96" sqref="B9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1" customWidth="1"/>
    <col min="7" max="7" width="30.140625" customWidth="1"/>
    <col min="8" max="8" width="25.140625" customWidth="1"/>
  </cols>
  <sheetData>
    <row r="1" spans="1:6" s="373" customFormat="1" ht="20.100000000000001" customHeight="1" x14ac:dyDescent="0.3">
      <c r="A1" s="362" t="s">
        <v>131</v>
      </c>
      <c r="B1" s="364"/>
      <c r="C1" s="364"/>
      <c r="D1" s="371" t="s">
        <v>79</v>
      </c>
      <c r="E1" s="366" t="str">
        <f>Revenue!B2</f>
        <v>Louisiana State University</v>
      </c>
      <c r="F1" s="372"/>
    </row>
    <row r="2" spans="1:6" s="373" customFormat="1" ht="20.100000000000001" customHeight="1" x14ac:dyDescent="0.3">
      <c r="A2" s="362" t="s">
        <v>132</v>
      </c>
      <c r="B2" s="364"/>
      <c r="C2" s="364"/>
      <c r="D2" s="364"/>
      <c r="E2" s="364"/>
      <c r="F2" s="374"/>
    </row>
    <row r="3" spans="1:6" s="373" customFormat="1" ht="20.100000000000001" customHeight="1" thickBot="1" x14ac:dyDescent="0.35">
      <c r="A3" s="363" t="s">
        <v>133</v>
      </c>
      <c r="B3" s="370"/>
      <c r="C3" s="370"/>
      <c r="D3" s="370"/>
      <c r="E3" s="370"/>
      <c r="F3" s="375"/>
    </row>
    <row r="4" spans="1:6" ht="15" customHeight="1" thickTop="1" x14ac:dyDescent="0.25">
      <c r="A4" s="316" t="s">
        <v>134</v>
      </c>
      <c r="B4" s="317" t="s">
        <v>135</v>
      </c>
      <c r="C4" s="318" t="s">
        <v>445</v>
      </c>
      <c r="D4" s="318" t="s">
        <v>136</v>
      </c>
      <c r="E4" s="318" t="s">
        <v>137</v>
      </c>
      <c r="F4" s="319" t="s">
        <v>138</v>
      </c>
    </row>
    <row r="5" spans="1:6" s="323" customFormat="1" ht="15" customHeight="1" x14ac:dyDescent="0.25">
      <c r="A5" s="320"/>
      <c r="B5" s="321" t="s">
        <v>526</v>
      </c>
      <c r="C5" s="321" t="s">
        <v>526</v>
      </c>
      <c r="D5" s="321" t="s">
        <v>559</v>
      </c>
      <c r="E5" s="321" t="s">
        <v>558</v>
      </c>
      <c r="F5" s="322" t="s">
        <v>139</v>
      </c>
    </row>
    <row r="6" spans="1:6" ht="15" customHeight="1" x14ac:dyDescent="0.25">
      <c r="A6" s="324" t="s">
        <v>140</v>
      </c>
      <c r="B6" s="325"/>
      <c r="C6" s="325"/>
      <c r="D6" s="325"/>
      <c r="E6" s="325"/>
      <c r="F6" s="326"/>
    </row>
    <row r="7" spans="1:6" ht="15" customHeight="1" x14ac:dyDescent="0.25">
      <c r="A7" s="324" t="s">
        <v>141</v>
      </c>
      <c r="B7" s="325"/>
      <c r="C7" s="325"/>
      <c r="D7" s="325"/>
      <c r="E7" s="325"/>
      <c r="F7" s="327"/>
    </row>
    <row r="8" spans="1:6" ht="15" customHeight="1" x14ac:dyDescent="0.25">
      <c r="A8" s="328" t="s">
        <v>142</v>
      </c>
      <c r="B8" s="329">
        <f>Revenue!F34</f>
        <v>175575451</v>
      </c>
      <c r="C8" s="329">
        <f>Revenue!H34</f>
        <v>175575451</v>
      </c>
      <c r="D8" s="329">
        <f>Revenue!J34</f>
        <v>148897628</v>
      </c>
      <c r="E8" s="329">
        <f t="shared" ref="E8:E33" si="0">D8-C8</f>
        <v>-26677823</v>
      </c>
      <c r="F8" s="330">
        <f t="shared" ref="F8:F33" si="1">IF(ISBLANK(E8),"  ",IF(C8&gt;0,E8/C8,IF(E8&gt;0,1,0)))</f>
        <v>-0.15194506320818166</v>
      </c>
    </row>
    <row r="9" spans="1:6" ht="15" customHeight="1" x14ac:dyDescent="0.25">
      <c r="A9" s="328" t="s">
        <v>143</v>
      </c>
      <c r="B9" s="329">
        <f>Revenue!F36</f>
        <v>0</v>
      </c>
      <c r="C9" s="329">
        <f>Revenue!H36</f>
        <v>0</v>
      </c>
      <c r="D9" s="329">
        <f>Revenue!J36</f>
        <v>0</v>
      </c>
      <c r="E9" s="329">
        <f t="shared" si="0"/>
        <v>0</v>
      </c>
      <c r="F9" s="330">
        <f t="shared" si="1"/>
        <v>0</v>
      </c>
    </row>
    <row r="10" spans="1:6" s="401" customFormat="1" ht="15" customHeight="1" x14ac:dyDescent="0.25">
      <c r="A10" s="491" t="s">
        <v>144</v>
      </c>
      <c r="B10" s="492">
        <f>SUM(B11:B33)</f>
        <v>9338338</v>
      </c>
      <c r="C10" s="492">
        <f>SUM(C11:C33)</f>
        <v>9338338</v>
      </c>
      <c r="D10" s="492">
        <f>SUM(D11:D33)</f>
        <v>9158885</v>
      </c>
      <c r="E10" s="492">
        <f t="shared" si="0"/>
        <v>-179453</v>
      </c>
      <c r="F10" s="493">
        <f t="shared" si="1"/>
        <v>-1.9216802818660023E-2</v>
      </c>
    </row>
    <row r="11" spans="1:6" s="399" customFormat="1" ht="15" customHeight="1" x14ac:dyDescent="0.25">
      <c r="A11" s="332" t="s">
        <v>145</v>
      </c>
      <c r="B11" s="333">
        <f>Revenue!F39</f>
        <v>0</v>
      </c>
      <c r="C11" s="333">
        <f>Revenue!H39</f>
        <v>0</v>
      </c>
      <c r="D11" s="333">
        <f>Revenue!J39</f>
        <v>0</v>
      </c>
      <c r="E11" s="331">
        <f t="shared" si="0"/>
        <v>0</v>
      </c>
      <c r="F11" s="330">
        <f t="shared" si="1"/>
        <v>0</v>
      </c>
    </row>
    <row r="12" spans="1:6" s="399" customFormat="1" ht="15" customHeight="1" x14ac:dyDescent="0.25">
      <c r="A12" s="334" t="s">
        <v>146</v>
      </c>
      <c r="B12" s="333">
        <f>Revenue!F40</f>
        <v>8566030</v>
      </c>
      <c r="C12" s="333">
        <f>Revenue!H40</f>
        <v>8566030</v>
      </c>
      <c r="D12" s="333">
        <f>Revenue!J40</f>
        <v>8386824</v>
      </c>
      <c r="E12" s="331">
        <f t="shared" si="0"/>
        <v>-179206</v>
      </c>
      <c r="F12" s="330">
        <f t="shared" si="1"/>
        <v>-2.0920543122076387E-2</v>
      </c>
    </row>
    <row r="13" spans="1:6" s="399" customFormat="1" ht="15" customHeight="1" x14ac:dyDescent="0.25">
      <c r="A13" s="334" t="s">
        <v>147</v>
      </c>
      <c r="B13" s="333">
        <f>Revenue!F41</f>
        <v>0</v>
      </c>
      <c r="C13" s="333">
        <f>Revenue!H41</f>
        <v>0</v>
      </c>
      <c r="D13" s="333">
        <f>Revenue!J41</f>
        <v>0</v>
      </c>
      <c r="E13" s="331">
        <f t="shared" si="0"/>
        <v>0</v>
      </c>
      <c r="F13" s="330">
        <f t="shared" si="1"/>
        <v>0</v>
      </c>
    </row>
    <row r="14" spans="1:6" s="399" customFormat="1" ht="15" customHeight="1" x14ac:dyDescent="0.25">
      <c r="A14" s="334" t="s">
        <v>148</v>
      </c>
      <c r="B14" s="333">
        <f>Revenue!F42</f>
        <v>0</v>
      </c>
      <c r="C14" s="333">
        <f>Revenue!H42</f>
        <v>0</v>
      </c>
      <c r="D14" s="333">
        <f>Revenue!J42</f>
        <v>0</v>
      </c>
      <c r="E14" s="331">
        <f t="shared" si="0"/>
        <v>0</v>
      </c>
      <c r="F14" s="330">
        <f t="shared" si="1"/>
        <v>0</v>
      </c>
    </row>
    <row r="15" spans="1:6" s="399" customFormat="1" ht="15" customHeight="1" x14ac:dyDescent="0.25">
      <c r="A15" s="334" t="s">
        <v>149</v>
      </c>
      <c r="B15" s="333">
        <f>Revenue!F43</f>
        <v>0</v>
      </c>
      <c r="C15" s="333">
        <f>Revenue!H43</f>
        <v>0</v>
      </c>
      <c r="D15" s="333">
        <f>Revenue!J43</f>
        <v>0</v>
      </c>
      <c r="E15" s="331">
        <f t="shared" si="0"/>
        <v>0</v>
      </c>
      <c r="F15" s="330">
        <f t="shared" si="1"/>
        <v>0</v>
      </c>
    </row>
    <row r="16" spans="1:6" s="399" customFormat="1" ht="15" customHeight="1" x14ac:dyDescent="0.25">
      <c r="A16" s="334" t="s">
        <v>530</v>
      </c>
      <c r="B16" s="333">
        <f>Revenue!F44</f>
        <v>0</v>
      </c>
      <c r="C16" s="333">
        <f>Revenue!H44</f>
        <v>0</v>
      </c>
      <c r="D16" s="333">
        <f>Revenue!J44</f>
        <v>0</v>
      </c>
      <c r="E16" s="331">
        <f t="shared" si="0"/>
        <v>0</v>
      </c>
      <c r="F16" s="330">
        <f t="shared" si="1"/>
        <v>0</v>
      </c>
    </row>
    <row r="17" spans="1:6" s="399" customFormat="1" ht="15" customHeight="1" x14ac:dyDescent="0.25">
      <c r="A17" s="334" t="s">
        <v>151</v>
      </c>
      <c r="B17" s="333">
        <f>Revenue!F49</f>
        <v>0</v>
      </c>
      <c r="C17" s="333">
        <f>Revenue!H49</f>
        <v>0</v>
      </c>
      <c r="D17" s="333">
        <f>Revenue!J49</f>
        <v>0</v>
      </c>
      <c r="E17" s="331">
        <f t="shared" si="0"/>
        <v>0</v>
      </c>
      <c r="F17" s="330">
        <f t="shared" si="1"/>
        <v>0</v>
      </c>
    </row>
    <row r="18" spans="1:6" s="399" customFormat="1" ht="15" customHeight="1" x14ac:dyDescent="0.25">
      <c r="A18" s="334" t="s">
        <v>466</v>
      </c>
      <c r="B18" s="333">
        <f>Revenue!F45</f>
        <v>750000</v>
      </c>
      <c r="C18" s="333">
        <f>Revenue!H45</f>
        <v>750000</v>
      </c>
      <c r="D18" s="333">
        <f>Revenue!J45</f>
        <v>750000</v>
      </c>
      <c r="E18" s="331">
        <f t="shared" si="0"/>
        <v>0</v>
      </c>
      <c r="F18" s="330">
        <f t="shared" si="1"/>
        <v>0</v>
      </c>
    </row>
    <row r="19" spans="1:6" s="399" customFormat="1" ht="15" customHeight="1" x14ac:dyDescent="0.25">
      <c r="A19" s="334" t="s">
        <v>153</v>
      </c>
      <c r="B19" s="333">
        <f>Revenue!F46</f>
        <v>0</v>
      </c>
      <c r="C19" s="333">
        <f>Revenue!H46</f>
        <v>0</v>
      </c>
      <c r="D19" s="333">
        <f>Revenue!J46</f>
        <v>0</v>
      </c>
      <c r="E19" s="331">
        <f t="shared" si="0"/>
        <v>0</v>
      </c>
      <c r="F19" s="330">
        <f t="shared" si="1"/>
        <v>0</v>
      </c>
    </row>
    <row r="20" spans="1:6" s="399" customFormat="1" ht="15" customHeight="1" x14ac:dyDescent="0.25">
      <c r="A20" s="334" t="s">
        <v>154</v>
      </c>
      <c r="B20" s="333">
        <f>Revenue!F47</f>
        <v>0</v>
      </c>
      <c r="C20" s="333">
        <f>Revenue!H47</f>
        <v>0</v>
      </c>
      <c r="D20" s="333">
        <f>Revenue!J47</f>
        <v>0</v>
      </c>
      <c r="E20" s="331">
        <f t="shared" si="0"/>
        <v>0</v>
      </c>
      <c r="F20" s="330">
        <f t="shared" si="1"/>
        <v>0</v>
      </c>
    </row>
    <row r="21" spans="1:6" s="399" customFormat="1" ht="15" customHeight="1" x14ac:dyDescent="0.25">
      <c r="A21" s="501" t="s">
        <v>468</v>
      </c>
      <c r="B21" s="333">
        <f>Revenue!F48</f>
        <v>0</v>
      </c>
      <c r="C21" s="333">
        <f>Revenue!H48</f>
        <v>0</v>
      </c>
      <c r="D21" s="333">
        <f>Revenue!J48</f>
        <v>0</v>
      </c>
      <c r="E21" s="331">
        <f t="shared" si="0"/>
        <v>0</v>
      </c>
      <c r="F21" s="330">
        <f t="shared" si="1"/>
        <v>0</v>
      </c>
    </row>
    <row r="22" spans="1:6" s="399" customFormat="1" ht="15" customHeight="1" x14ac:dyDescent="0.25">
      <c r="A22" s="501" t="s">
        <v>381</v>
      </c>
      <c r="B22" s="333">
        <f>Revenue!F50</f>
        <v>0</v>
      </c>
      <c r="C22" s="333">
        <f>Revenue!H50</f>
        <v>0</v>
      </c>
      <c r="D22" s="333">
        <f>Revenue!J50</f>
        <v>0</v>
      </c>
      <c r="E22" s="331">
        <f t="shared" si="0"/>
        <v>0</v>
      </c>
      <c r="F22" s="330">
        <f t="shared" si="1"/>
        <v>0</v>
      </c>
    </row>
    <row r="23" spans="1:6" s="399" customFormat="1" ht="15" customHeight="1" x14ac:dyDescent="0.25">
      <c r="A23" s="501" t="s">
        <v>467</v>
      </c>
      <c r="B23" s="333">
        <f>Revenue!F51</f>
        <v>0</v>
      </c>
      <c r="C23" s="333">
        <f>Revenue!H51</f>
        <v>0</v>
      </c>
      <c r="D23" s="333">
        <f>Revenue!J51</f>
        <v>0</v>
      </c>
      <c r="E23" s="331">
        <f t="shared" si="0"/>
        <v>0</v>
      </c>
      <c r="F23" s="330">
        <f t="shared" si="1"/>
        <v>0</v>
      </c>
    </row>
    <row r="24" spans="1:6" s="399" customFormat="1" ht="15" customHeight="1" x14ac:dyDescent="0.25">
      <c r="A24" s="501" t="s">
        <v>382</v>
      </c>
      <c r="B24" s="333">
        <f>Revenue!F52</f>
        <v>0</v>
      </c>
      <c r="C24" s="333">
        <f>Revenue!H52</f>
        <v>0</v>
      </c>
      <c r="D24" s="333">
        <f>Revenue!J52</f>
        <v>0</v>
      </c>
      <c r="E24" s="331">
        <f t="shared" si="0"/>
        <v>0</v>
      </c>
      <c r="F24" s="330">
        <f t="shared" si="1"/>
        <v>0</v>
      </c>
    </row>
    <row r="25" spans="1:6" s="399" customFormat="1" ht="15" customHeight="1" x14ac:dyDescent="0.25">
      <c r="A25" s="501" t="s">
        <v>415</v>
      </c>
      <c r="B25" s="333">
        <f>Revenue!F53</f>
        <v>0</v>
      </c>
      <c r="C25" s="333">
        <f>Revenue!H53</f>
        <v>0</v>
      </c>
      <c r="D25" s="333">
        <f>Revenue!J53</f>
        <v>0</v>
      </c>
      <c r="E25" s="331">
        <f t="shared" si="0"/>
        <v>0</v>
      </c>
      <c r="F25" s="330">
        <f t="shared" si="1"/>
        <v>0</v>
      </c>
    </row>
    <row r="26" spans="1:6" s="399" customFormat="1" ht="15" customHeight="1" x14ac:dyDescent="0.25">
      <c r="A26" s="501" t="s">
        <v>460</v>
      </c>
      <c r="B26" s="333">
        <f>Revenue!F54</f>
        <v>0</v>
      </c>
      <c r="C26" s="333">
        <f>Revenue!H54</f>
        <v>0</v>
      </c>
      <c r="D26" s="333">
        <f>Revenue!J54</f>
        <v>0</v>
      </c>
      <c r="E26" s="331">
        <f t="shared" si="0"/>
        <v>0</v>
      </c>
      <c r="F26" s="330">
        <f t="shared" si="1"/>
        <v>0</v>
      </c>
    </row>
    <row r="27" spans="1:6" s="399" customFormat="1" ht="15" customHeight="1" x14ac:dyDescent="0.25">
      <c r="A27" s="501" t="s">
        <v>458</v>
      </c>
      <c r="B27" s="333">
        <f>Revenue!F55</f>
        <v>0</v>
      </c>
      <c r="C27" s="333">
        <f>Revenue!H55</f>
        <v>0</v>
      </c>
      <c r="D27" s="333">
        <f>Revenue!J55</f>
        <v>0</v>
      </c>
      <c r="E27" s="331">
        <f t="shared" si="0"/>
        <v>0</v>
      </c>
      <c r="F27" s="330">
        <f t="shared" si="1"/>
        <v>0</v>
      </c>
    </row>
    <row r="28" spans="1:6" s="399" customFormat="1" ht="15" customHeight="1" x14ac:dyDescent="0.25">
      <c r="A28" s="501" t="s">
        <v>457</v>
      </c>
      <c r="B28" s="333">
        <f>Revenue!F56</f>
        <v>22308</v>
      </c>
      <c r="C28" s="333">
        <f>Revenue!H56</f>
        <v>22308</v>
      </c>
      <c r="D28" s="333">
        <f>Revenue!J56</f>
        <v>22061</v>
      </c>
      <c r="E28" s="331">
        <f t="shared" si="0"/>
        <v>-247</v>
      </c>
      <c r="F28" s="330">
        <f t="shared" si="1"/>
        <v>-1.1072261072261072E-2</v>
      </c>
    </row>
    <row r="29" spans="1:6" s="399" customFormat="1" ht="15" customHeight="1" x14ac:dyDescent="0.25">
      <c r="A29" s="501" t="s">
        <v>461</v>
      </c>
      <c r="B29" s="333">
        <f>Revenue!F57</f>
        <v>0</v>
      </c>
      <c r="C29" s="333">
        <f>Revenue!H57</f>
        <v>0</v>
      </c>
      <c r="D29" s="333">
        <f>Revenue!J57</f>
        <v>0</v>
      </c>
      <c r="E29" s="331">
        <f t="shared" si="0"/>
        <v>0</v>
      </c>
      <c r="F29" s="330">
        <f t="shared" si="1"/>
        <v>0</v>
      </c>
    </row>
    <row r="30" spans="1:6" s="399" customFormat="1" ht="15" customHeight="1" x14ac:dyDescent="0.25">
      <c r="A30" s="501" t="s">
        <v>459</v>
      </c>
      <c r="B30" s="333">
        <f>Revenue!F58</f>
        <v>0</v>
      </c>
      <c r="C30" s="333">
        <f>Revenue!H58</f>
        <v>0</v>
      </c>
      <c r="D30" s="333">
        <f>Revenue!J58</f>
        <v>0</v>
      </c>
      <c r="E30" s="331">
        <f t="shared" si="0"/>
        <v>0</v>
      </c>
      <c r="F30" s="330">
        <f t="shared" si="1"/>
        <v>0</v>
      </c>
    </row>
    <row r="31" spans="1:6" s="399" customFormat="1" ht="15" customHeight="1" x14ac:dyDescent="0.25">
      <c r="A31" s="501" t="s">
        <v>540</v>
      </c>
      <c r="B31" s="333">
        <f>Revenue!F59</f>
        <v>0</v>
      </c>
      <c r="C31" s="333">
        <f>Revenue!H59</f>
        <v>0</v>
      </c>
      <c r="D31" s="333">
        <f>Revenue!J59</f>
        <v>0</v>
      </c>
      <c r="E31" s="331">
        <f t="shared" si="0"/>
        <v>0</v>
      </c>
      <c r="F31" s="330">
        <f t="shared" si="1"/>
        <v>0</v>
      </c>
    </row>
    <row r="32" spans="1:6" s="399" customFormat="1" ht="15" customHeight="1" x14ac:dyDescent="0.25">
      <c r="A32" s="501" t="s">
        <v>541</v>
      </c>
      <c r="B32" s="333">
        <f>Revenue!F60</f>
        <v>0</v>
      </c>
      <c r="C32" s="333">
        <f>Revenue!H60</f>
        <v>0</v>
      </c>
      <c r="D32" s="333">
        <f>Revenue!J60</f>
        <v>0</v>
      </c>
      <c r="E32" s="331">
        <f t="shared" si="0"/>
        <v>0</v>
      </c>
      <c r="F32" s="330">
        <f t="shared" si="1"/>
        <v>0</v>
      </c>
    </row>
    <row r="33" spans="1:12" s="399" customFormat="1" ht="15" customHeight="1" x14ac:dyDescent="0.25">
      <c r="A33" s="501" t="s">
        <v>542</v>
      </c>
      <c r="B33" s="333">
        <f>Revenue!F61</f>
        <v>0</v>
      </c>
      <c r="C33" s="333">
        <f>Revenue!H61</f>
        <v>0</v>
      </c>
      <c r="D33" s="333">
        <f>Revenue!J61</f>
        <v>0</v>
      </c>
      <c r="E33" s="331">
        <f t="shared" si="0"/>
        <v>0</v>
      </c>
      <c r="F33" s="330">
        <f t="shared" si="1"/>
        <v>0</v>
      </c>
    </row>
    <row r="34" spans="1:12" ht="15" customHeight="1" x14ac:dyDescent="0.25">
      <c r="A34" s="335" t="s">
        <v>156</v>
      </c>
      <c r="B34" s="333"/>
      <c r="C34" s="333"/>
      <c r="D34" s="333"/>
      <c r="E34" s="333"/>
      <c r="F34" s="326"/>
    </row>
    <row r="35" spans="1:12" ht="15" customHeight="1" x14ac:dyDescent="0.25">
      <c r="A35" s="332" t="s">
        <v>257</v>
      </c>
      <c r="B35" s="329">
        <f>Revenue!F94+Revenue!F95</f>
        <v>0</v>
      </c>
      <c r="C35" s="329">
        <f>Revenue!H94+Revenue!H95</f>
        <v>0</v>
      </c>
      <c r="D35" s="329">
        <f>Revenue!J94+Revenue!J95</f>
        <v>0</v>
      </c>
      <c r="E35" s="329">
        <f>D35-C35</f>
        <v>0</v>
      </c>
      <c r="F35" s="330">
        <f>IF(ISBLANK(E35),"  ",IF(C35&gt;0,E35/C35,IF(E35&gt;0,1,0)))</f>
        <v>0</v>
      </c>
    </row>
    <row r="36" spans="1:12" ht="15" customHeight="1" x14ac:dyDescent="0.25">
      <c r="A36" s="336" t="s">
        <v>157</v>
      </c>
      <c r="B36" s="333"/>
      <c r="C36" s="333"/>
      <c r="D36" s="333"/>
      <c r="E36" s="333"/>
      <c r="F36" s="326"/>
    </row>
    <row r="37" spans="1:12" ht="15" customHeight="1" x14ac:dyDescent="0.25">
      <c r="A37" s="332" t="s">
        <v>257</v>
      </c>
      <c r="B37" s="325">
        <f>Revenue!F96</f>
        <v>0</v>
      </c>
      <c r="C37" s="325">
        <f>Revenue!H96</f>
        <v>0</v>
      </c>
      <c r="D37" s="325">
        <f>Revenue!J96</f>
        <v>0</v>
      </c>
      <c r="E37" s="329">
        <f>D37-C37</f>
        <v>0</v>
      </c>
      <c r="F37" s="330">
        <f>IF(ISBLANK(E37),"  ",IF(C37&gt;0,E37/C37,IF(E37&gt;0,1,0)))</f>
        <v>0</v>
      </c>
    </row>
    <row r="38" spans="1:12" ht="15" customHeight="1" x14ac:dyDescent="0.25">
      <c r="A38" s="334"/>
      <c r="B38" s="333"/>
      <c r="C38" s="333"/>
      <c r="D38" s="333"/>
      <c r="E38" s="331"/>
      <c r="F38" s="330" t="str">
        <f>IF(ISBLANK(E38),"  ",IF(C38&gt;0,E38/C38,IF(E38&gt;0,1,0)))</f>
        <v xml:space="preserve">  </v>
      </c>
    </row>
    <row r="39" spans="1:12" s="3" customFormat="1" ht="15" customHeight="1" x14ac:dyDescent="0.25">
      <c r="A39" s="337" t="s">
        <v>158</v>
      </c>
      <c r="B39" s="338">
        <f>B38+B37+B35+B10+B9+B8</f>
        <v>184913789</v>
      </c>
      <c r="C39" s="338">
        <f>C38+C37+C35+C10+C9+C8</f>
        <v>184913789</v>
      </c>
      <c r="D39" s="338">
        <f>D38+D37+D35+D10+D9+D8</f>
        <v>158056513</v>
      </c>
      <c r="E39" s="338">
        <f>D39-C39</f>
        <v>-26857276</v>
      </c>
      <c r="F39" s="339">
        <f>IF(ISBLANK(E39),"  ",IF(C39&gt;0,E39/C39,IF(E39&gt;0,1,0)))</f>
        <v>-0.14524214849115444</v>
      </c>
    </row>
    <row r="40" spans="1:12" ht="15" customHeight="1" x14ac:dyDescent="0.25">
      <c r="A40" s="335" t="s">
        <v>379</v>
      </c>
      <c r="B40" s="333"/>
      <c r="C40" s="333"/>
      <c r="D40" s="333"/>
      <c r="E40" s="333"/>
      <c r="F40" s="326"/>
    </row>
    <row r="41" spans="1:12" ht="15" customHeight="1" x14ac:dyDescent="0.25">
      <c r="A41" s="340" t="s">
        <v>373</v>
      </c>
      <c r="B41" s="329">
        <f>Revenue!F101</f>
        <v>0</v>
      </c>
      <c r="C41" s="329">
        <f>Revenue!H101</f>
        <v>0</v>
      </c>
      <c r="D41" s="329">
        <f>Revenue!J101</f>
        <v>0</v>
      </c>
      <c r="E41" s="329">
        <f t="shared" ref="E41:E46" si="2">D41-C41</f>
        <v>0</v>
      </c>
      <c r="F41" s="330">
        <f t="shared" ref="F41:F46" si="3">IF(ISBLANK(E41),"  ",IF(C41&gt;0,E41/C41,IF(E41&gt;0,1,0)))</f>
        <v>0</v>
      </c>
    </row>
    <row r="42" spans="1:12" ht="15" customHeight="1" x14ac:dyDescent="0.25">
      <c r="A42" s="341" t="s">
        <v>374</v>
      </c>
      <c r="B42" s="329">
        <f>Revenue!F102</f>
        <v>0</v>
      </c>
      <c r="C42" s="329">
        <f>Revenue!H102</f>
        <v>0</v>
      </c>
      <c r="D42" s="329">
        <f>Revenue!J102</f>
        <v>0</v>
      </c>
      <c r="E42" s="331">
        <f t="shared" si="2"/>
        <v>0</v>
      </c>
      <c r="F42" s="330">
        <f t="shared" si="3"/>
        <v>0</v>
      </c>
    </row>
    <row r="43" spans="1:12" ht="15" customHeight="1" x14ac:dyDescent="0.25">
      <c r="A43" s="341" t="s">
        <v>375</v>
      </c>
      <c r="B43" s="329">
        <f>Revenue!F103</f>
        <v>0</v>
      </c>
      <c r="C43" s="329">
        <f>Revenue!H103</f>
        <v>0</v>
      </c>
      <c r="D43" s="329">
        <f>Revenue!J103</f>
        <v>0</v>
      </c>
      <c r="E43" s="331">
        <f t="shared" si="2"/>
        <v>0</v>
      </c>
      <c r="F43" s="330">
        <f t="shared" si="3"/>
        <v>0</v>
      </c>
    </row>
    <row r="44" spans="1:12" ht="15" customHeight="1" x14ac:dyDescent="0.25">
      <c r="A44" s="341" t="s">
        <v>376</v>
      </c>
      <c r="B44" s="329">
        <f>Revenue!F104</f>
        <v>0</v>
      </c>
      <c r="C44" s="329">
        <f>Revenue!H104</f>
        <v>0</v>
      </c>
      <c r="D44" s="329">
        <f>Revenue!J104</f>
        <v>0</v>
      </c>
      <c r="E44" s="331">
        <f t="shared" si="2"/>
        <v>0</v>
      </c>
      <c r="F44" s="330">
        <f t="shared" si="3"/>
        <v>0</v>
      </c>
    </row>
    <row r="45" spans="1:12" ht="15" customHeight="1" x14ac:dyDescent="0.25">
      <c r="A45" s="342" t="s">
        <v>377</v>
      </c>
      <c r="B45" s="329">
        <f>Revenue!F105</f>
        <v>0</v>
      </c>
      <c r="C45" s="329">
        <f>Revenue!H105</f>
        <v>0</v>
      </c>
      <c r="D45" s="329">
        <f>Revenue!J105</f>
        <v>0</v>
      </c>
      <c r="E45" s="331">
        <f t="shared" si="2"/>
        <v>0</v>
      </c>
      <c r="F45" s="330">
        <f t="shared" si="3"/>
        <v>0</v>
      </c>
    </row>
    <row r="46" spans="1:12" s="3" customFormat="1" ht="15" customHeight="1" x14ac:dyDescent="0.25">
      <c r="A46" s="335" t="s">
        <v>378</v>
      </c>
      <c r="B46" s="343">
        <f>SUM(B41:B45)</f>
        <v>0</v>
      </c>
      <c r="C46" s="343">
        <f>SUM(C41:C45)</f>
        <v>0</v>
      </c>
      <c r="D46" s="343">
        <f>SUM(D41:D45)</f>
        <v>0</v>
      </c>
      <c r="E46" s="343">
        <f t="shared" si="2"/>
        <v>0</v>
      </c>
      <c r="F46" s="339">
        <f t="shared" si="3"/>
        <v>0</v>
      </c>
      <c r="L46" s="3" t="s">
        <v>117</v>
      </c>
    </row>
    <row r="47" spans="1:12" ht="15" customHeight="1" x14ac:dyDescent="0.25">
      <c r="A47" s="334" t="s">
        <v>117</v>
      </c>
      <c r="B47" s="333"/>
      <c r="C47" s="333"/>
      <c r="D47" s="333"/>
      <c r="E47" s="333"/>
      <c r="F47" s="326"/>
    </row>
    <row r="48" spans="1:12" s="3" customFormat="1" ht="15" customHeight="1" x14ac:dyDescent="0.25">
      <c r="A48" s="344" t="s">
        <v>73</v>
      </c>
      <c r="B48" s="345">
        <f>Revenue!F92-Revenue!F90</f>
        <v>8853170</v>
      </c>
      <c r="C48" s="345">
        <f>Revenue!H92-Revenue!H90</f>
        <v>8889770</v>
      </c>
      <c r="D48" s="345">
        <f>Revenue!J92-Revenue!J90</f>
        <v>8485184</v>
      </c>
      <c r="E48" s="345">
        <f>D48-C48</f>
        <v>-404586</v>
      </c>
      <c r="F48" s="339">
        <f>IF(ISBLANK(E48),"  ",IF(C48&gt;0,E48/C48,IF(E48&gt;0,1,0)))</f>
        <v>-4.5511413681118856E-2</v>
      </c>
    </row>
    <row r="49" spans="1:6" ht="15" customHeight="1" x14ac:dyDescent="0.25">
      <c r="A49" s="334" t="s">
        <v>117</v>
      </c>
      <c r="B49" s="333"/>
      <c r="C49" s="333"/>
      <c r="D49" s="333"/>
      <c r="E49" s="333"/>
      <c r="F49" s="326"/>
    </row>
    <row r="50" spans="1:6" s="3" customFormat="1" ht="15" customHeight="1" x14ac:dyDescent="0.25">
      <c r="A50" s="344" t="s">
        <v>414</v>
      </c>
      <c r="B50" s="345">
        <f>Revenue!F108</f>
        <v>0</v>
      </c>
      <c r="C50" s="345">
        <f>Revenue!H108</f>
        <v>0</v>
      </c>
      <c r="D50" s="345">
        <f>Revenue!J108</f>
        <v>0</v>
      </c>
      <c r="E50" s="345">
        <f>D50-C50</f>
        <v>0</v>
      </c>
      <c r="F50" s="339">
        <f>IF(ISBLANK(E50),"  ",IF(C50&gt;0,E50/C50,IF(E50&gt;0,1,0)))</f>
        <v>0</v>
      </c>
    </row>
    <row r="51" spans="1:6" ht="15" customHeight="1" x14ac:dyDescent="0.25">
      <c r="A51" s="334" t="s">
        <v>117</v>
      </c>
      <c r="B51" s="333"/>
      <c r="C51" s="333"/>
      <c r="D51" s="333"/>
      <c r="E51" s="333"/>
      <c r="F51" s="326"/>
    </row>
    <row r="52" spans="1:6" s="3" customFormat="1" ht="15" customHeight="1" x14ac:dyDescent="0.25">
      <c r="A52" s="335" t="s">
        <v>159</v>
      </c>
      <c r="B52" s="343">
        <f>Revenue!F7+Revenue!F20+Revenue!F24+Revenue!F32+Revenue!F76</f>
        <v>547156840.73000002</v>
      </c>
      <c r="C52" s="343">
        <f>Revenue!H7+Revenue!H20+Revenue!H24+Revenue!H32+Revenue!H76</f>
        <v>563925309</v>
      </c>
      <c r="D52" s="343">
        <f>Revenue!J7+Revenue!J20+Revenue!J24+Revenue!J32+Revenue!J76</f>
        <v>582264309</v>
      </c>
      <c r="E52" s="343">
        <f>D52-C52</f>
        <v>18339000</v>
      </c>
      <c r="F52" s="339">
        <f>IF(ISBLANK(E52),"  ",IF(C52&gt;0,E52/C52,IF(E52&gt;0,1,0)))</f>
        <v>3.2520264133064476E-2</v>
      </c>
    </row>
    <row r="53" spans="1:6" ht="15" customHeight="1" x14ac:dyDescent="0.25">
      <c r="A53" s="334" t="s">
        <v>117</v>
      </c>
      <c r="B53" s="333"/>
      <c r="C53" s="333"/>
      <c r="D53" s="333"/>
      <c r="E53" s="333"/>
      <c r="F53" s="326"/>
    </row>
    <row r="54" spans="1:6" s="3" customFormat="1" ht="15" customHeight="1" x14ac:dyDescent="0.25">
      <c r="A54" s="346" t="s">
        <v>160</v>
      </c>
      <c r="B54" s="347">
        <f>Revenue!F68</f>
        <v>0</v>
      </c>
      <c r="C54" s="347">
        <f>Revenue!H68</f>
        <v>0</v>
      </c>
      <c r="D54" s="347">
        <f>Revenue!J68</f>
        <v>0</v>
      </c>
      <c r="E54" s="347">
        <f>D54-C54</f>
        <v>0</v>
      </c>
      <c r="F54" s="339">
        <f>IF(ISBLANK(E54),"  ",IF(C54&gt;0,E54/C54,IF(E54&gt;0,1,0)))</f>
        <v>0</v>
      </c>
    </row>
    <row r="55" spans="1:6" ht="15" customHeight="1" x14ac:dyDescent="0.25">
      <c r="A55" s="335"/>
      <c r="B55" s="325"/>
      <c r="C55" s="325"/>
      <c r="D55" s="325"/>
      <c r="E55" s="325"/>
      <c r="F55" s="348"/>
    </row>
    <row r="56" spans="1:6" s="3" customFormat="1" ht="15" customHeight="1" x14ac:dyDescent="0.25">
      <c r="A56" s="335" t="s">
        <v>32</v>
      </c>
      <c r="B56" s="343">
        <f>Revenue!F35</f>
        <v>0</v>
      </c>
      <c r="C56" s="343">
        <f>Revenue!H35</f>
        <v>0</v>
      </c>
      <c r="D56" s="343">
        <f>Revenue!J35</f>
        <v>0</v>
      </c>
      <c r="E56" s="347">
        <f>D56-C56</f>
        <v>0</v>
      </c>
      <c r="F56" s="339">
        <f>IF(ISBLANK(E56),"  ",IF(C56&gt;0,E56/C56,IF(E56&gt;0,1,0)))</f>
        <v>0</v>
      </c>
    </row>
    <row r="57" spans="1:6" ht="15" customHeight="1" x14ac:dyDescent="0.25">
      <c r="A57" s="334"/>
      <c r="B57" s="333"/>
      <c r="C57" s="333"/>
      <c r="D57" s="333"/>
      <c r="E57" s="333"/>
      <c r="F57" s="326"/>
    </row>
    <row r="58" spans="1:6" s="3" customFormat="1" ht="15" customHeight="1" x14ac:dyDescent="0.25">
      <c r="A58" s="349" t="s">
        <v>161</v>
      </c>
      <c r="B58" s="343">
        <f>B56+B54+B52+B50+B48+B39-B46</f>
        <v>740923799.73000002</v>
      </c>
      <c r="C58" s="343">
        <f>C56+C54+C52+C50+C48+C39-C46</f>
        <v>757728868</v>
      </c>
      <c r="D58" s="343">
        <f>D56+D54+D52+D50+D48+D39-D46</f>
        <v>748806006</v>
      </c>
      <c r="E58" s="343">
        <f>D58-C58</f>
        <v>-8922862</v>
      </c>
      <c r="F58" s="339">
        <f>IF(ISBLANK(E58),"  ",IF(C58&gt;0,E58/C58,IF(E58&gt;0,1,0)))</f>
        <v>-1.1775797883419165E-2</v>
      </c>
    </row>
    <row r="59" spans="1:6" ht="15" customHeight="1" x14ac:dyDescent="0.25">
      <c r="A59" s="350"/>
      <c r="B59" s="333"/>
      <c r="C59" s="333"/>
      <c r="D59" s="333"/>
      <c r="E59" s="333"/>
      <c r="F59" s="326" t="s">
        <v>117</v>
      </c>
    </row>
    <row r="60" spans="1:6" ht="15" customHeight="1" x14ac:dyDescent="0.25">
      <c r="A60" s="351"/>
      <c r="B60" s="325"/>
      <c r="C60" s="325"/>
      <c r="D60" s="325"/>
      <c r="E60" s="325"/>
      <c r="F60" s="327" t="s">
        <v>117</v>
      </c>
    </row>
    <row r="61" spans="1:6" ht="15" customHeight="1" x14ac:dyDescent="0.25">
      <c r="A61" s="349" t="s">
        <v>162</v>
      </c>
      <c r="B61" s="325"/>
      <c r="C61" s="325"/>
      <c r="D61" s="325"/>
      <c r="E61" s="325"/>
      <c r="F61" s="327"/>
    </row>
    <row r="62" spans="1:6" ht="15" customHeight="1" x14ac:dyDescent="0.25">
      <c r="A62" s="332" t="s">
        <v>163</v>
      </c>
      <c r="B62" s="325">
        <f>Instruction!F44</f>
        <v>242390715.06</v>
      </c>
      <c r="C62" s="325">
        <f>Instruction!H44</f>
        <v>271386428</v>
      </c>
      <c r="D62" s="325">
        <f>Instruction!J44</f>
        <v>258247346</v>
      </c>
      <c r="E62" s="325">
        <f t="shared" ref="E62:E75" si="4">D62-C62</f>
        <v>-13139082</v>
      </c>
      <c r="F62" s="330">
        <f t="shared" ref="F62:F75" si="5">IF(ISBLANK(E62),"  ",IF(C62&gt;0,E62/C62,IF(E62&gt;0,1,0)))</f>
        <v>-4.8414661325657742E-2</v>
      </c>
    </row>
    <row r="63" spans="1:6" ht="15" customHeight="1" x14ac:dyDescent="0.25">
      <c r="A63" s="334" t="s">
        <v>164</v>
      </c>
      <c r="B63" s="333">
        <f>Research!F44</f>
        <v>80982752.780000016</v>
      </c>
      <c r="C63" s="333">
        <f>Research!H44</f>
        <v>79999432</v>
      </c>
      <c r="D63" s="333">
        <f>Research!J44</f>
        <v>74411210</v>
      </c>
      <c r="E63" s="333">
        <f t="shared" si="4"/>
        <v>-5588222</v>
      </c>
      <c r="F63" s="330">
        <f t="shared" si="5"/>
        <v>-6.9853270958223801E-2</v>
      </c>
    </row>
    <row r="64" spans="1:6" ht="15" customHeight="1" x14ac:dyDescent="0.25">
      <c r="A64" s="334" t="s">
        <v>165</v>
      </c>
      <c r="B64" s="333">
        <f>'Public Service'!F44</f>
        <v>5964142.6299999999</v>
      </c>
      <c r="C64" s="333">
        <f>'Public Service'!H44</f>
        <v>3995053</v>
      </c>
      <c r="D64" s="333">
        <f>'Public Service'!J44</f>
        <v>3893400</v>
      </c>
      <c r="E64" s="333">
        <f t="shared" si="4"/>
        <v>-101653</v>
      </c>
      <c r="F64" s="330">
        <f t="shared" si="5"/>
        <v>-2.5444718755921386E-2</v>
      </c>
    </row>
    <row r="65" spans="1:6" ht="15" customHeight="1" x14ac:dyDescent="0.25">
      <c r="A65" s="334" t="s">
        <v>166</v>
      </c>
      <c r="B65" s="333">
        <f>'Academic Supp'!F44</f>
        <v>94252149.330000013</v>
      </c>
      <c r="C65" s="333">
        <f>'Academic Supp'!H44</f>
        <v>90710182</v>
      </c>
      <c r="D65" s="333">
        <f>'Academic Supp'!J44</f>
        <v>93849340</v>
      </c>
      <c r="E65" s="333">
        <f t="shared" si="4"/>
        <v>3139158</v>
      </c>
      <c r="F65" s="330">
        <f t="shared" si="5"/>
        <v>3.4606456858393253E-2</v>
      </c>
    </row>
    <row r="66" spans="1:6" ht="15" customHeight="1" x14ac:dyDescent="0.25">
      <c r="A66" s="334" t="s">
        <v>167</v>
      </c>
      <c r="B66" s="333">
        <f>'Student Services'!F44</f>
        <v>34144897.620000005</v>
      </c>
      <c r="C66" s="333">
        <f>'Student Services'!H44</f>
        <v>22039354</v>
      </c>
      <c r="D66" s="333">
        <f>'Student Services'!J44</f>
        <v>22835024</v>
      </c>
      <c r="E66" s="333">
        <f t="shared" si="4"/>
        <v>795670</v>
      </c>
      <c r="F66" s="330">
        <f t="shared" si="5"/>
        <v>3.610223784236144E-2</v>
      </c>
    </row>
    <row r="67" spans="1:6" ht="15" customHeight="1" x14ac:dyDescent="0.25">
      <c r="A67" s="334" t="s">
        <v>168</v>
      </c>
      <c r="B67" s="333">
        <f>'Institutional Supp'!F44</f>
        <v>59606861.059999987</v>
      </c>
      <c r="C67" s="333">
        <f>'Institutional Supp'!H44</f>
        <v>62834853</v>
      </c>
      <c r="D67" s="333">
        <f>'Institutional Supp'!J44</f>
        <v>62714977</v>
      </c>
      <c r="E67" s="333">
        <f t="shared" si="4"/>
        <v>-119876</v>
      </c>
      <c r="F67" s="330">
        <f t="shared" si="5"/>
        <v>-1.9077947075009469E-3</v>
      </c>
    </row>
    <row r="68" spans="1:6" ht="15" customHeight="1" x14ac:dyDescent="0.25">
      <c r="A68" s="334" t="s">
        <v>169</v>
      </c>
      <c r="B68" s="333">
        <f>Scholarships!F44</f>
        <v>143555060.72</v>
      </c>
      <c r="C68" s="333">
        <f>Scholarships!H44</f>
        <v>143866167</v>
      </c>
      <c r="D68" s="333">
        <f>Scholarships!J44</f>
        <v>163451634</v>
      </c>
      <c r="E68" s="333">
        <f t="shared" si="4"/>
        <v>19585467</v>
      </c>
      <c r="F68" s="330">
        <f t="shared" si="5"/>
        <v>0.136136712393262</v>
      </c>
    </row>
    <row r="69" spans="1:6" ht="15" customHeight="1" x14ac:dyDescent="0.25">
      <c r="A69" s="334" t="s">
        <v>170</v>
      </c>
      <c r="B69" s="333">
        <f>'OP&amp;M'!F44</f>
        <v>77786704.939999998</v>
      </c>
      <c r="C69" s="333">
        <f>'OP&amp;M'!H44</f>
        <v>85575321</v>
      </c>
      <c r="D69" s="333">
        <f>'OP&amp;M'!J44</f>
        <v>81959046</v>
      </c>
      <c r="E69" s="333">
        <f t="shared" si="4"/>
        <v>-3616275</v>
      </c>
      <c r="F69" s="330">
        <f t="shared" si="5"/>
        <v>-4.225838662060058E-2</v>
      </c>
    </row>
    <row r="70" spans="1:6" s="3" customFormat="1" ht="15" customHeight="1" x14ac:dyDescent="0.25">
      <c r="A70" s="352" t="s">
        <v>171</v>
      </c>
      <c r="B70" s="338">
        <f>SUM(B62:B69)</f>
        <v>738683284.1400001</v>
      </c>
      <c r="C70" s="338">
        <f>SUM(C62:C69)</f>
        <v>760406790</v>
      </c>
      <c r="D70" s="338">
        <f>SUM(D62:D69)</f>
        <v>761361977</v>
      </c>
      <c r="E70" s="338">
        <f t="shared" si="4"/>
        <v>955187</v>
      </c>
      <c r="F70" s="339">
        <f t="shared" si="5"/>
        <v>1.2561526442971399E-3</v>
      </c>
    </row>
    <row r="71" spans="1:6" ht="15" customHeight="1" x14ac:dyDescent="0.25">
      <c r="A71" s="334" t="s">
        <v>172</v>
      </c>
      <c r="B71" s="333">
        <f>Hospitals!F44</f>
        <v>0</v>
      </c>
      <c r="C71" s="333">
        <f>Hospitals!H44</f>
        <v>0</v>
      </c>
      <c r="D71" s="333">
        <f>Hospitals!J44</f>
        <v>0</v>
      </c>
      <c r="E71" s="333">
        <f t="shared" si="4"/>
        <v>0</v>
      </c>
      <c r="F71" s="330">
        <f t="shared" si="5"/>
        <v>0</v>
      </c>
    </row>
    <row r="72" spans="1:6" ht="15" customHeight="1" x14ac:dyDescent="0.25">
      <c r="A72" s="334" t="s">
        <v>173</v>
      </c>
      <c r="B72" s="333">
        <f>Transfers!F44</f>
        <v>2240515.89</v>
      </c>
      <c r="C72" s="333">
        <f>Transfers!H44</f>
        <v>-2677922</v>
      </c>
      <c r="D72" s="333">
        <f>Transfers!J44</f>
        <v>-12555971</v>
      </c>
      <c r="E72" s="333">
        <f t="shared" si="4"/>
        <v>-9878049</v>
      </c>
      <c r="F72" s="330">
        <f t="shared" si="5"/>
        <v>0</v>
      </c>
    </row>
    <row r="73" spans="1:6" ht="15" customHeight="1" x14ac:dyDescent="0.25">
      <c r="A73" s="334" t="s">
        <v>174</v>
      </c>
      <c r="B73" s="333">
        <f>Athletics!U21+Athletics!U23-Athletics!AA40</f>
        <v>0</v>
      </c>
      <c r="C73" s="333">
        <f>Athletics!V21+Athletics!V23-Athletics!AB40</f>
        <v>0</v>
      </c>
      <c r="D73" s="333">
        <f>Athletics!W21+Athletics!W23-Athletics!AC40</f>
        <v>0</v>
      </c>
      <c r="E73" s="333">
        <f t="shared" si="4"/>
        <v>0</v>
      </c>
      <c r="F73" s="330">
        <f t="shared" si="5"/>
        <v>0</v>
      </c>
    </row>
    <row r="74" spans="1:6" ht="15" customHeight="1" x14ac:dyDescent="0.25">
      <c r="A74" s="334" t="s">
        <v>175</v>
      </c>
      <c r="B74" s="333">
        <f>Other!F44</f>
        <v>0</v>
      </c>
      <c r="C74" s="333">
        <f>Other!H44</f>
        <v>0</v>
      </c>
      <c r="D74" s="333">
        <f>Other!J44</f>
        <v>0</v>
      </c>
      <c r="E74" s="333">
        <f t="shared" si="4"/>
        <v>0</v>
      </c>
      <c r="F74" s="330">
        <f t="shared" si="5"/>
        <v>0</v>
      </c>
    </row>
    <row r="75" spans="1:6" s="3" customFormat="1" ht="15" customHeight="1" x14ac:dyDescent="0.25">
      <c r="A75" s="353" t="s">
        <v>176</v>
      </c>
      <c r="B75" s="354">
        <f>B74+B73+B72+B71+B70</f>
        <v>740923800.03000009</v>
      </c>
      <c r="C75" s="354">
        <f>C74+C73+C72+C71+C70</f>
        <v>757728868</v>
      </c>
      <c r="D75" s="354">
        <f>D74+D73+D72+D71+D70</f>
        <v>748806006</v>
      </c>
      <c r="E75" s="354">
        <f t="shared" si="4"/>
        <v>-8922862</v>
      </c>
      <c r="F75" s="339">
        <f t="shared" si="5"/>
        <v>-1.1775797883419165E-2</v>
      </c>
    </row>
    <row r="76" spans="1:6" ht="15" customHeight="1" x14ac:dyDescent="0.25">
      <c r="A76" s="351"/>
      <c r="B76" s="325"/>
      <c r="C76" s="325"/>
      <c r="D76" s="325"/>
      <c r="E76" s="325"/>
      <c r="F76" s="327"/>
    </row>
    <row r="77" spans="1:6" ht="15" customHeight="1" x14ac:dyDescent="0.25">
      <c r="A77" s="349" t="s">
        <v>177</v>
      </c>
      <c r="B77" s="325"/>
      <c r="C77" s="325"/>
      <c r="D77" s="325"/>
      <c r="E77" s="325"/>
      <c r="F77" s="327"/>
    </row>
    <row r="78" spans="1:6" ht="15" customHeight="1" x14ac:dyDescent="0.25">
      <c r="A78" s="332" t="s">
        <v>178</v>
      </c>
      <c r="B78" s="329">
        <f>Instruction!F7+Research!F7+'Public Service'!F7+'Academic Supp'!F7+'Student Services'!F7+'Institutional Supp'!F7+Scholarships!F7+'OP&amp;M'!F7+Hospitals!F7+Transfers!F7+Other!F7</f>
        <v>310282772.17000002</v>
      </c>
      <c r="C78" s="329">
        <f>Instruction!H7+Research!H7+'Public Service'!H7+'Academic Supp'!H7+'Student Services'!H7+'Institutional Supp'!H7+Scholarships!H7+'OP&amp;M'!H7+Hospitals!H7+Transfers!H7+Other!H7</f>
        <v>328809272</v>
      </c>
      <c r="D78" s="329">
        <f>Instruction!J7+Research!J7+'Public Service'!J7+'Academic Supp'!J7+'Student Services'!J7+'Institutional Supp'!J7+Scholarships!J7+'OP&amp;M'!J7+Hospitals!J7+Transfers!J7+Other!J7</f>
        <v>342911964</v>
      </c>
      <c r="E78" s="325">
        <f t="shared" ref="E78:E96" si="6">D78-C78</f>
        <v>14102692</v>
      </c>
      <c r="F78" s="330">
        <f t="shared" ref="F78:F96" si="7">IF(ISBLANK(E78),"  ",IF(C78&gt;0,E78/C78,IF(E78&gt;0,1,0)))</f>
        <v>4.2890189544289976E-2</v>
      </c>
    </row>
    <row r="79" spans="1:6" ht="15" customHeight="1" x14ac:dyDescent="0.25">
      <c r="A79" s="334" t="s">
        <v>179</v>
      </c>
      <c r="B79" s="331">
        <f>Instruction!F8+Research!F8+'Public Service'!F8+'Academic Supp'!F8+'Student Services'!F8+'Institutional Supp'!F8+Scholarships!F8+'OP&amp;M'!F8+Hospitals!F8+Transfers!F8+Other!F8</f>
        <v>39742417.370000012</v>
      </c>
      <c r="C79" s="329">
        <f>Instruction!H8+Research!H8+'Public Service'!H8+'Academic Supp'!H8+'Student Services'!H8+'Institutional Supp'!H8+Scholarships!H8+'OP&amp;M'!H8+Hospitals!H8+Transfers!H8+Other!H8</f>
        <v>40359514</v>
      </c>
      <c r="D79" s="329">
        <f>Instruction!J8+Research!J8+'Public Service'!J8+'Academic Supp'!J8+'Student Services'!J8+'Institutional Supp'!J8+Scholarships!J8+'OP&amp;M'!J8+Hospitals!J8+Transfers!J8+Other!J8</f>
        <v>36925026</v>
      </c>
      <c r="E79" s="333">
        <f t="shared" si="6"/>
        <v>-3434488</v>
      </c>
      <c r="F79" s="330">
        <f t="shared" si="7"/>
        <v>-8.5097357713474944E-2</v>
      </c>
    </row>
    <row r="80" spans="1:6" ht="15" customHeight="1" x14ac:dyDescent="0.25">
      <c r="A80" s="334" t="s">
        <v>180</v>
      </c>
      <c r="B80" s="385">
        <f>Instruction!F9+Research!F9+'Public Service'!F9+'Academic Supp'!F9+'Student Services'!F9+'Institutional Supp'!F9+Scholarships!F9+'OP&amp;M'!F9+Hospitals!F9+Transfers!F9+Other!F9</f>
        <v>123600206.41</v>
      </c>
      <c r="C80" s="329">
        <f>Instruction!H9+Research!H9+'Public Service'!H9+'Academic Supp'!H9+'Student Services'!H9+'Institutional Supp'!H9+Scholarships!H9+'OP&amp;M'!H9+Hospitals!H9+Transfers!H9+Other!H9</f>
        <v>133835048</v>
      </c>
      <c r="D80" s="329">
        <f>Instruction!J9+Research!J9+'Public Service'!J9+'Academic Supp'!J9+'Student Services'!J9+'Institutional Supp'!J9+Scholarships!J9+'OP&amp;M'!J9+Hospitals!J9+Transfers!J9+Other!J9</f>
        <v>130858648</v>
      </c>
      <c r="E80" s="333">
        <f t="shared" si="6"/>
        <v>-2976400</v>
      </c>
      <c r="F80" s="330">
        <f t="shared" si="7"/>
        <v>-2.2239316565269212E-2</v>
      </c>
    </row>
    <row r="81" spans="1:6" s="3" customFormat="1" ht="15" customHeight="1" x14ac:dyDescent="0.25">
      <c r="A81" s="352" t="s">
        <v>181</v>
      </c>
      <c r="B81" s="354">
        <f>SUM(B78:B80)</f>
        <v>473625395.95000005</v>
      </c>
      <c r="C81" s="354">
        <f>SUM(C78:C80)</f>
        <v>503003834</v>
      </c>
      <c r="D81" s="354">
        <f>SUM(D78:D80)</f>
        <v>510695638</v>
      </c>
      <c r="E81" s="338">
        <f t="shared" si="6"/>
        <v>7691804</v>
      </c>
      <c r="F81" s="339">
        <f t="shared" si="7"/>
        <v>1.5291740301128599E-2</v>
      </c>
    </row>
    <row r="82" spans="1:6" ht="15" customHeight="1" x14ac:dyDescent="0.25">
      <c r="A82" s="334" t="s">
        <v>182</v>
      </c>
      <c r="B82" s="331">
        <f>Instruction!F12+Research!F12+'Public Service'!F12+'Academic Supp'!F12+'Student Services'!F12+'Institutional Supp'!F12+Scholarships!F12+'OP&amp;M'!F12+Hospitals!F12+Transfers!F12+Other!F12</f>
        <v>4178157.38</v>
      </c>
      <c r="C82" s="331">
        <f>Instruction!H12+Research!H12+'Public Service'!H12+'Academic Supp'!H12+'Student Services'!H12+'Institutional Supp'!H12+Scholarships!H12+'OP&amp;M'!H12+Hospitals!H12+Transfers!H12+Other!H12</f>
        <v>3081319</v>
      </c>
      <c r="D82" s="331">
        <f>Instruction!J12+Research!J12+'Public Service'!J12+'Academic Supp'!J12+'Student Services'!J12+'Institutional Supp'!J12+Scholarships!J12+'OP&amp;M'!J12+Hospitals!J12+Transfers!J12+Other!J12</f>
        <v>2983225</v>
      </c>
      <c r="E82" s="333">
        <f t="shared" si="6"/>
        <v>-98094</v>
      </c>
      <c r="F82" s="330">
        <f t="shared" si="7"/>
        <v>-3.1835068034176274E-2</v>
      </c>
    </row>
    <row r="83" spans="1:6" ht="15" customHeight="1" x14ac:dyDescent="0.25">
      <c r="A83" s="334" t="s">
        <v>183</v>
      </c>
      <c r="B83" s="329">
        <f>Instruction!F14+Research!F14+'Public Service'!F14+'Academic Supp'!F14+'Student Services'!F14+'Institutional Supp'!F14+Scholarships!F14+'OP&amp;M'!F14+Hospitals!F14+Transfers!F14+Other!F14</f>
        <v>44072056</v>
      </c>
      <c r="C83" s="329">
        <f>Instruction!H14+Research!H14+'Public Service'!H14+'Academic Supp'!H14+'Student Services'!H14+'Institutional Supp'!H14+Scholarships!H14+'OP&amp;M'!H14+Hospitals!H14+Transfers!H14+Other!H14</f>
        <v>47849518</v>
      </c>
      <c r="D83" s="329">
        <f>Instruction!J14+Research!J14+'Public Service'!J14+'Academic Supp'!J14+'Student Services'!J14+'Institutional Supp'!J14+Scholarships!J14+'OP&amp;M'!J14+Hospitals!J14+Transfers!J14+Other!J14</f>
        <v>45352179</v>
      </c>
      <c r="E83" s="333">
        <f t="shared" si="6"/>
        <v>-2497339</v>
      </c>
      <c r="F83" s="330">
        <f t="shared" si="7"/>
        <v>-5.2191518418221054E-2</v>
      </c>
    </row>
    <row r="84" spans="1:6" ht="15" customHeight="1" x14ac:dyDescent="0.25">
      <c r="A84" s="334" t="s">
        <v>184</v>
      </c>
      <c r="B84" s="325">
        <f>Instruction!F16+Research!F16+'Public Service'!F16+'Academic Supp'!F16+'Student Services'!F16+'Institutional Supp'!F16+Scholarships!F16+'OP&amp;M'!F16+Hospitals!F16+Transfers!F16+Other!F16</f>
        <v>29417176.889999997</v>
      </c>
      <c r="C84" s="325">
        <f>Instruction!H16+Research!H16+'Public Service'!H16+'Academic Supp'!H16+'Student Services'!H16+'Institutional Supp'!H16+Scholarships!H16+'OP&amp;M'!H16+Hospitals!H16+Transfers!H16+Other!H16</f>
        <v>26806237</v>
      </c>
      <c r="D84" s="325">
        <f>Instruction!J16+Research!J16+'Public Service'!J16+'Academic Supp'!J16+'Student Services'!J16+'Institutional Supp'!J16+Scholarships!J16+'OP&amp;M'!J16+Hospitals!J16+Transfers!J16+Other!J16</f>
        <v>24577071</v>
      </c>
      <c r="E84" s="333">
        <f t="shared" si="6"/>
        <v>-2229166</v>
      </c>
      <c r="F84" s="330">
        <f t="shared" si="7"/>
        <v>-8.31584828560607E-2</v>
      </c>
    </row>
    <row r="85" spans="1:6" s="3" customFormat="1" ht="15" customHeight="1" x14ac:dyDescent="0.25">
      <c r="A85" s="336" t="s">
        <v>185</v>
      </c>
      <c r="B85" s="354">
        <f>SUM(B82:B84)</f>
        <v>77667390.269999996</v>
      </c>
      <c r="C85" s="354">
        <f>SUM(C82:C84)</f>
        <v>77737074</v>
      </c>
      <c r="D85" s="354">
        <f>SUM(D82:D84)</f>
        <v>72912475</v>
      </c>
      <c r="E85" s="338">
        <f t="shared" si="6"/>
        <v>-4824599</v>
      </c>
      <c r="F85" s="339">
        <f t="shared" si="7"/>
        <v>-6.2063038287239886E-2</v>
      </c>
    </row>
    <row r="86" spans="1:6" ht="15" customHeight="1" x14ac:dyDescent="0.25">
      <c r="A86" s="334" t="s">
        <v>186</v>
      </c>
      <c r="B86" s="325">
        <f>Instruction!F27+Research!F27+'Public Service'!F27+'Academic Supp'!F27+'Student Services'!F27+'Institutional Supp'!F27+Scholarships!F27+'OP&amp;M'!F27+Hospitals!F27+Transfers!F27+Other!F27</f>
        <v>26651510.170000002</v>
      </c>
      <c r="C86" s="325">
        <f>Instruction!H27+Research!H27+'Public Service'!H27+'Academic Supp'!H27+'Student Services'!H27+'Institutional Supp'!H27+Scholarships!H27+'OP&amp;M'!H27+Hospitals!H27+Transfers!H27+Other!H27</f>
        <v>12696268</v>
      </c>
      <c r="D86" s="325">
        <f>Instruction!J27+Research!J27+'Public Service'!J27+'Academic Supp'!J27+'Student Services'!J27+'Institutional Supp'!J27+Scholarships!J27+'OP&amp;M'!J27+Hospitals!J27+Transfers!J27++Other!J27</f>
        <v>7209000</v>
      </c>
      <c r="E86" s="333">
        <f t="shared" si="6"/>
        <v>-5487268</v>
      </c>
      <c r="F86" s="330">
        <f t="shared" si="7"/>
        <v>-0.43219535063374531</v>
      </c>
    </row>
    <row r="87" spans="1:6" ht="15" customHeight="1" x14ac:dyDescent="0.25">
      <c r="A87" s="334" t="s">
        <v>187</v>
      </c>
      <c r="B87" s="333">
        <f>Instruction!F29+Research!F29+'Public Service'!F29+'Academic Supp'!F29+'Student Services'!F29+'Institutional Supp'!F29+Scholarships!F29+'OP&amp;M'!F29+Hospitals!F29+Transfers!F29+Other!F29+Athletics!U21+Athletics!U23-Athletics!AA40</f>
        <v>153054782.65999997</v>
      </c>
      <c r="C87" s="333">
        <f>Instruction!H29+Research!H29+'Public Service'!H29+'Academic Supp'!H29+'Student Services'!H29+'Institutional Supp'!H29+Scholarships!H29+'OP&amp;M'!H29+Hospitals!H29+Transfers!H29+Other!H29+Athletics!V21+Athletics!V23-Athletics!AB40</f>
        <v>153423260</v>
      </c>
      <c r="D87" s="333">
        <f>Instruction!J29+Research!J29+'Public Service'!J29+'Academic Supp'!J29+'Student Services'!J29+'Institutional Supp'!J29+Scholarships!J29+'OP&amp;M'!J29+Hospitals!J29+Transfers!J29+Other!J29+Athletics!W21+Athletics!W23-Athletics!AC40</f>
        <v>153074646</v>
      </c>
      <c r="E87" s="333">
        <f t="shared" si="6"/>
        <v>-348614</v>
      </c>
      <c r="F87" s="330">
        <f t="shared" si="7"/>
        <v>-2.2722369476440535E-3</v>
      </c>
    </row>
    <row r="88" spans="1:6" ht="15" customHeight="1" x14ac:dyDescent="0.25">
      <c r="A88" s="334" t="s">
        <v>188</v>
      </c>
      <c r="B88" s="333">
        <f>Instruction!F37+Research!F37+'Public Service'!F37+'Academic Supp'!F37+'Student Services'!F37+'Institutional Supp'!F37+Scholarships!F37+'OP&amp;M'!F37+Hospitals!F37+Transfers!F37+Other!F37</f>
        <v>0</v>
      </c>
      <c r="C88" s="333">
        <f>Instruction!H37+Research!H37+'Public Service'!H37+'Academic Supp'!H37+'Student Services'!H37+'Institutional Supp'!H37+Scholarships!H37+'OP&amp;M'!H37+Hospitals!H37+Transfers!H37+Other!H37</f>
        <v>0</v>
      </c>
      <c r="D88" s="333">
        <f>Instruction!J37+Research!J37+'Public Service'!J37+'Academic Supp'!J37+'Student Services'!J37+'Institutional Supp'!J37+Scholarships!J37+'OP&amp;M'!J37+Hospitals!J37+Transfers!J37+Other!J37</f>
        <v>0</v>
      </c>
      <c r="E88" s="333">
        <f t="shared" si="6"/>
        <v>0</v>
      </c>
      <c r="F88" s="330">
        <f t="shared" si="7"/>
        <v>0</v>
      </c>
    </row>
    <row r="89" spans="1:6" ht="15" customHeight="1" x14ac:dyDescent="0.25">
      <c r="A89" s="334" t="s">
        <v>189</v>
      </c>
      <c r="B89" s="333">
        <f>Instruction!F39+Research!F39+'Public Service'!F39+'Academic Supp'!F39+'Student Services'!F39+'Institutional Supp'!F39+Scholarships!F39+'OP&amp;M'!F39+Hospitals!F39+Transfers!F39+Other!F39</f>
        <v>1022902</v>
      </c>
      <c r="C89" s="333">
        <f>Instruction!H39+Research!H39+'Public Service'!H39+'Academic Supp'!H39+'Student Services'!H39+'Institutional Supp'!H39+Scholarships!H39+'OP&amp;M'!H39+Hospitals!H39+Transfers!H39+Other!H39</f>
        <v>1198288</v>
      </c>
      <c r="D89" s="333">
        <f>Instruction!J39+Research!J39+'Public Service'!J39+'Academic Supp'!J39+'Student Services'!J39+'Institutional Supp'!J39+Scholarships!J39+'OP&amp;M'!J39+Hospitals!J39+Transfers!J39+Other!J39</f>
        <v>1057153</v>
      </c>
      <c r="E89" s="333">
        <f t="shared" si="6"/>
        <v>-141135</v>
      </c>
      <c r="F89" s="330">
        <f t="shared" si="7"/>
        <v>-0.117780533561214</v>
      </c>
    </row>
    <row r="90" spans="1:6" s="3" customFormat="1" ht="15" customHeight="1" x14ac:dyDescent="0.25">
      <c r="A90" s="336" t="s">
        <v>190</v>
      </c>
      <c r="B90" s="338">
        <f>SUM(B86:B89)</f>
        <v>180729194.82999998</v>
      </c>
      <c r="C90" s="338">
        <f>SUM(C86:C89)</f>
        <v>167317816</v>
      </c>
      <c r="D90" s="338">
        <f>SUM(D86:D89)</f>
        <v>161340799</v>
      </c>
      <c r="E90" s="338">
        <f t="shared" si="6"/>
        <v>-5977017</v>
      </c>
      <c r="F90" s="339">
        <f t="shared" si="7"/>
        <v>-3.5722537760115157E-2</v>
      </c>
    </row>
    <row r="91" spans="1:6" ht="15" customHeight="1" x14ac:dyDescent="0.25">
      <c r="A91" s="334" t="s">
        <v>191</v>
      </c>
      <c r="B91" s="333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8545103.3099999987</v>
      </c>
      <c r="C91" s="333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8373994</v>
      </c>
      <c r="D91" s="333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3258537</v>
      </c>
      <c r="E91" s="333">
        <f t="shared" si="6"/>
        <v>-5115457</v>
      </c>
      <c r="F91" s="330">
        <f t="shared" si="7"/>
        <v>-0.61087421366674011</v>
      </c>
    </row>
    <row r="92" spans="1:6" ht="15" customHeight="1" x14ac:dyDescent="0.25">
      <c r="A92" s="334" t="s">
        <v>192</v>
      </c>
      <c r="B92" s="333">
        <f>Instruction!F31+Research!F31+'Public Service'!F31+'Academic Supp'!F31+'Student Services'!F31+'Institutional Supp'!F31+Scholarships!F31+'OP&amp;M'!F31+Hospitals!F31+Transfers!F31+Other!F31</f>
        <v>356715.67</v>
      </c>
      <c r="C92" s="333">
        <f>Instruction!H31+Research!H31+'Public Service'!H31+'Academic Supp'!H31+'Student Services'!H31+'Institutional Supp'!H31+Scholarships!H31+'OP&amp;M'!H31+Hospitals!H31+Transfers!H31+Other!H31</f>
        <v>1296150</v>
      </c>
      <c r="D92" s="333">
        <f>Instruction!J31+Research!J31+'Public Service'!J31+'Academic Supp'!J31+'Student Services'!J31+'Institutional Supp'!J31+Scholarships!J31+'OP&amp;M'!J31+Hospitals!J31+Transfers!J31+Other!J31</f>
        <v>598557</v>
      </c>
      <c r="E92" s="333">
        <f t="shared" si="6"/>
        <v>-697593</v>
      </c>
      <c r="F92" s="330">
        <f t="shared" si="7"/>
        <v>-0.53820391158430736</v>
      </c>
    </row>
    <row r="93" spans="1:6" ht="15" customHeight="1" x14ac:dyDescent="0.25">
      <c r="A93" s="341" t="s">
        <v>193</v>
      </c>
      <c r="B93" s="333">
        <f>Instruction!F33+Research!F33+'Public Service'!F33+'Academic Supp'!F33+'Student Services'!F33+'Institutional Supp'!F33+Scholarships!F33+'OP&amp;M'!F33+Hospitals!F33+Transfers!F33+Other!F33</f>
        <v>0</v>
      </c>
      <c r="C93" s="333">
        <f>Instruction!H33+Research!H33+'Public Service'!H33+'Academic Supp'!H33+'Student Services'!H33+'Institutional Supp'!H33+Scholarships!H33+'OP&amp;M'!H33+Hospitals!H33+Transfers!H33+Other!H33</f>
        <v>0</v>
      </c>
      <c r="D93" s="333">
        <f>Instruction!J33+Research!J33+'Public Service'!J33+'Academic Supp'!J33+'Student Services'!J33+'Institutional Supp'!J33+Scholarships!J33+'OP&amp;M'!J33+Hospitals!J33+Transfers!J33++Other!J33</f>
        <v>0</v>
      </c>
      <c r="E93" s="333">
        <f t="shared" si="6"/>
        <v>0</v>
      </c>
      <c r="F93" s="330">
        <f t="shared" si="7"/>
        <v>0</v>
      </c>
    </row>
    <row r="94" spans="1:6" s="3" customFormat="1" ht="15" customHeight="1" x14ac:dyDescent="0.25">
      <c r="A94" s="355" t="s">
        <v>194</v>
      </c>
      <c r="B94" s="354">
        <f>SUM(B91:B93)</f>
        <v>8901818.9799999986</v>
      </c>
      <c r="C94" s="354">
        <f>SUM(C91:C93)</f>
        <v>9670144</v>
      </c>
      <c r="D94" s="354">
        <f>SUM(D91:D93)</f>
        <v>3857094</v>
      </c>
      <c r="E94" s="354">
        <f t="shared" si="6"/>
        <v>-5813050</v>
      </c>
      <c r="F94" s="339">
        <f t="shared" si="7"/>
        <v>-0.60113375767723831</v>
      </c>
    </row>
    <row r="95" spans="1:6" ht="15" customHeight="1" x14ac:dyDescent="0.25">
      <c r="A95" s="341" t="s">
        <v>296</v>
      </c>
      <c r="B95" s="333">
        <f>Instruction!F42+Research!F42+'Public Service'!F42+'Academic Supp'!F42+'Student Services'!F42+'Institutional Supp'!F42+Scholarships!F42+'OP&amp;M'!F42+Hospitals!F42+Transfers!F42+Other!F42</f>
        <v>0</v>
      </c>
      <c r="C95" s="333">
        <f>Instruction!H42+Research!H42+'Public Service'!H42+'Academic Supp'!H42+'Student Services'!H42+'Institutional Supp'!H42+Scholarships!H42+'OP&amp;M'!H42+Hospitals!H42+Transfers!H42+Other!H42</f>
        <v>0</v>
      </c>
      <c r="D95" s="331">
        <f>Instruction!J42+Research!J42+'Public Service'!J42+'Academic Supp'!J42+'Student Services'!J42+'Institutional Supp'!J42+Scholarships!J42+'OP&amp;M'!J42+Hospitals!J42+Transfers!J42+Other!J42</f>
        <v>0</v>
      </c>
      <c r="E95" s="333">
        <f t="shared" si="6"/>
        <v>0</v>
      </c>
      <c r="F95" s="330">
        <f t="shared" si="7"/>
        <v>0</v>
      </c>
    </row>
    <row r="96" spans="1:6" s="3" customFormat="1" ht="15" customHeight="1" thickBot="1" x14ac:dyDescent="0.3">
      <c r="A96" s="356" t="s">
        <v>176</v>
      </c>
      <c r="B96" s="357">
        <f>B94+B90+B85+B81+B95</f>
        <v>740923800.02999997</v>
      </c>
      <c r="C96" s="357">
        <f>C94+C90+C85+C81+C95</f>
        <v>757728868</v>
      </c>
      <c r="D96" s="358">
        <f>D94+D90+D85+D81+D95</f>
        <v>748806006</v>
      </c>
      <c r="E96" s="357">
        <f t="shared" si="6"/>
        <v>-8922862</v>
      </c>
      <c r="F96" s="359">
        <f t="shared" si="7"/>
        <v>-1.1775797883419165E-2</v>
      </c>
    </row>
    <row r="97" spans="1:6" ht="15" customHeight="1" x14ac:dyDescent="0.25">
      <c r="A97" s="94"/>
      <c r="B97" s="134"/>
      <c r="C97" s="134"/>
      <c r="D97" s="134"/>
      <c r="E97" s="134"/>
      <c r="F97" s="315" t="s">
        <v>117</v>
      </c>
    </row>
    <row r="98" spans="1:6" ht="15" customHeight="1" x14ac:dyDescent="0.25">
      <c r="A98" s="94" t="s">
        <v>566</v>
      </c>
      <c r="B98" s="134"/>
      <c r="C98" s="134"/>
      <c r="D98" s="134"/>
      <c r="E98" s="134"/>
      <c r="F98" s="315"/>
    </row>
    <row r="99" spans="1:6" ht="15" customHeight="1" x14ac:dyDescent="0.25">
      <c r="A99" s="94" t="s">
        <v>195</v>
      </c>
      <c r="B99" s="134"/>
      <c r="C99" s="134"/>
      <c r="D99" s="134"/>
      <c r="E99" s="134"/>
      <c r="F99" s="315"/>
    </row>
    <row r="100" spans="1:6" ht="15" customHeight="1" x14ac:dyDescent="0.25">
      <c r="A100" s="94" t="s">
        <v>117</v>
      </c>
      <c r="B100" s="134"/>
      <c r="C100" s="134"/>
      <c r="D100" s="134"/>
      <c r="E100" s="134"/>
      <c r="F100" s="360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G26" sqref="G26"/>
    </sheetView>
  </sheetViews>
  <sheetFormatPr defaultColWidth="12.42578125" defaultRowHeight="15" customHeight="1" x14ac:dyDescent="0.2"/>
  <cols>
    <col min="1" max="1" width="73.140625" style="95" customWidth="1"/>
    <col min="2" max="5" width="24.85546875" style="134" customWidth="1"/>
    <col min="6" max="6" width="24.85546875" style="95" customWidth="1"/>
    <col min="7" max="7" width="16.85546875" style="95" customWidth="1"/>
    <col min="8" max="16384" width="12.42578125" style="95"/>
  </cols>
  <sheetData>
    <row r="1" spans="1:12" s="368" customFormat="1" ht="20.100000000000001" customHeight="1" x14ac:dyDescent="0.25">
      <c r="A1" s="362" t="s">
        <v>131</v>
      </c>
      <c r="B1" s="364"/>
      <c r="C1" s="365" t="s">
        <v>79</v>
      </c>
      <c r="D1" s="366" t="str">
        <f>Revenue!B2</f>
        <v>Louisiana State University</v>
      </c>
      <c r="E1" s="367"/>
      <c r="G1" s="369"/>
      <c r="H1" s="369"/>
      <c r="I1" s="369"/>
      <c r="J1" s="369"/>
      <c r="K1" s="369"/>
      <c r="L1" s="369"/>
    </row>
    <row r="2" spans="1:12" s="368" customFormat="1" ht="20.100000000000001" customHeight="1" x14ac:dyDescent="0.25">
      <c r="A2" s="362" t="s">
        <v>200</v>
      </c>
      <c r="B2" s="364"/>
      <c r="C2" s="364"/>
      <c r="D2" s="364"/>
      <c r="E2" s="364"/>
      <c r="F2" s="369"/>
      <c r="G2" s="369"/>
      <c r="H2" s="369"/>
      <c r="I2" s="369"/>
      <c r="J2" s="369"/>
      <c r="K2" s="369"/>
      <c r="L2" s="369"/>
    </row>
    <row r="3" spans="1:12" s="368" customFormat="1" ht="20.100000000000001" customHeight="1" thickBot="1" x14ac:dyDescent="0.3">
      <c r="A3" s="363" t="s">
        <v>201</v>
      </c>
      <c r="B3" s="370"/>
      <c r="C3" s="370"/>
      <c r="D3" s="370"/>
      <c r="E3" s="370"/>
      <c r="F3" s="369"/>
      <c r="G3" s="369"/>
      <c r="H3" s="369"/>
      <c r="I3" s="369"/>
      <c r="J3" s="369"/>
      <c r="K3" s="369"/>
      <c r="L3" s="369"/>
    </row>
    <row r="4" spans="1:12" ht="15" customHeight="1" thickTop="1" x14ac:dyDescent="0.25">
      <c r="A4" s="295" t="s">
        <v>202</v>
      </c>
      <c r="B4" s="296" t="s">
        <v>231</v>
      </c>
      <c r="C4" s="296" t="s">
        <v>203</v>
      </c>
      <c r="D4" s="296" t="s">
        <v>203</v>
      </c>
      <c r="E4" s="297" t="s">
        <v>204</v>
      </c>
      <c r="F4" s="298"/>
    </row>
    <row r="5" spans="1:12" ht="15" customHeight="1" x14ac:dyDescent="0.25">
      <c r="A5" s="193"/>
      <c r="B5" s="299" t="s">
        <v>526</v>
      </c>
      <c r="C5" s="299" t="s">
        <v>526</v>
      </c>
      <c r="D5" s="299" t="s">
        <v>559</v>
      </c>
      <c r="E5" s="299" t="s">
        <v>526</v>
      </c>
    </row>
    <row r="6" spans="1:12" ht="15" customHeight="1" x14ac:dyDescent="0.25">
      <c r="A6" s="219" t="s">
        <v>205</v>
      </c>
      <c r="B6" s="300"/>
      <c r="C6" s="300"/>
      <c r="D6" s="300"/>
      <c r="E6" s="301"/>
    </row>
    <row r="7" spans="1:12" ht="15" customHeight="1" x14ac:dyDescent="0.2">
      <c r="A7" s="476" t="s">
        <v>206</v>
      </c>
      <c r="B7" s="302">
        <f>Revenue!F86</f>
        <v>0</v>
      </c>
      <c r="C7" s="302">
        <f>Revenue!H86</f>
        <v>0</v>
      </c>
      <c r="D7" s="302">
        <f>Revenue!J86</f>
        <v>0</v>
      </c>
      <c r="E7" s="303">
        <f t="shared" ref="E7:E12" si="0">D7-C7</f>
        <v>0</v>
      </c>
    </row>
    <row r="8" spans="1:12" ht="15" customHeight="1" x14ac:dyDescent="0.2">
      <c r="A8" s="400" t="s">
        <v>207</v>
      </c>
      <c r="B8" s="300">
        <f>Revenue!F87</f>
        <v>0</v>
      </c>
      <c r="C8" s="300">
        <f>Revenue!H87</f>
        <v>0</v>
      </c>
      <c r="D8" s="300">
        <f>Revenue!J87</f>
        <v>0</v>
      </c>
      <c r="E8" s="301">
        <f t="shared" si="0"/>
        <v>0</v>
      </c>
    </row>
    <row r="9" spans="1:12" ht="15" customHeight="1" x14ac:dyDescent="0.2">
      <c r="A9" s="477" t="s">
        <v>254</v>
      </c>
      <c r="B9" s="300">
        <f>Revenue!F88</f>
        <v>0</v>
      </c>
      <c r="C9" s="300">
        <f>Revenue!H88</f>
        <v>0</v>
      </c>
      <c r="D9" s="300">
        <f>Revenue!J88</f>
        <v>0</v>
      </c>
      <c r="E9" s="301">
        <f t="shared" si="0"/>
        <v>0</v>
      </c>
    </row>
    <row r="10" spans="1:12" ht="15" customHeight="1" x14ac:dyDescent="0.2">
      <c r="A10" s="477" t="s">
        <v>208</v>
      </c>
      <c r="B10" s="300">
        <f>Revenue!F89</f>
        <v>8853170</v>
      </c>
      <c r="C10" s="300">
        <f>Revenue!H89</f>
        <v>8889770</v>
      </c>
      <c r="D10" s="300">
        <f>Revenue!J89</f>
        <v>8485184</v>
      </c>
      <c r="E10" s="301">
        <f t="shared" si="0"/>
        <v>-404586</v>
      </c>
    </row>
    <row r="11" spans="1:12" ht="15" customHeight="1" x14ac:dyDescent="0.2">
      <c r="A11" s="477" t="s">
        <v>255</v>
      </c>
      <c r="B11" s="300">
        <f>Revenue!F91</f>
        <v>0</v>
      </c>
      <c r="C11" s="300">
        <f>Revenue!H91</f>
        <v>0</v>
      </c>
      <c r="D11" s="300">
        <f>Revenue!J91</f>
        <v>0</v>
      </c>
      <c r="E11" s="301">
        <f t="shared" si="0"/>
        <v>0</v>
      </c>
    </row>
    <row r="12" spans="1:12" s="149" customFormat="1" ht="15" customHeight="1" x14ac:dyDescent="0.25">
      <c r="A12" s="224" t="s">
        <v>209</v>
      </c>
      <c r="B12" s="304">
        <f>B10+B9+B8+B7+B11</f>
        <v>8853170</v>
      </c>
      <c r="C12" s="304">
        <f>C10+C9+C8+C7+C11</f>
        <v>8889770</v>
      </c>
      <c r="D12" s="304">
        <f>D10+D9+D8+D7+D11</f>
        <v>8485184</v>
      </c>
      <c r="E12" s="305">
        <f t="shared" si="0"/>
        <v>-404586</v>
      </c>
    </row>
    <row r="13" spans="1:12" s="149" customFormat="1" ht="15" customHeight="1" x14ac:dyDescent="0.25">
      <c r="A13" s="224" t="s">
        <v>414</v>
      </c>
      <c r="B13" s="304">
        <f>Revenue!F108</f>
        <v>0</v>
      </c>
      <c r="C13" s="304">
        <f>Revenue!H108</f>
        <v>0</v>
      </c>
      <c r="D13" s="304">
        <f>Revenue!J108</f>
        <v>0</v>
      </c>
      <c r="E13" s="305">
        <f>D13-C13</f>
        <v>0</v>
      </c>
    </row>
    <row r="14" spans="1:12" ht="15" customHeight="1" x14ac:dyDescent="0.25">
      <c r="A14" s="219" t="s">
        <v>210</v>
      </c>
      <c r="B14" s="300"/>
      <c r="C14" s="300"/>
      <c r="D14" s="300"/>
      <c r="E14" s="301"/>
    </row>
    <row r="15" spans="1:12" ht="15" customHeight="1" x14ac:dyDescent="0.25">
      <c r="A15" s="195" t="s">
        <v>211</v>
      </c>
      <c r="B15" s="302"/>
      <c r="C15" s="302"/>
      <c r="D15" s="302"/>
      <c r="E15" s="303"/>
    </row>
    <row r="16" spans="1:12" ht="15" customHeight="1" x14ac:dyDescent="0.2">
      <c r="A16" s="476" t="s">
        <v>212</v>
      </c>
      <c r="B16" s="302">
        <f>Revenue!F7</f>
        <v>281842399.79000002</v>
      </c>
      <c r="C16" s="302">
        <f>Revenue!H7</f>
        <v>285768044</v>
      </c>
      <c r="D16" s="302">
        <f>Revenue!J7</f>
        <v>285088287</v>
      </c>
      <c r="E16" s="302">
        <f>D16-C16</f>
        <v>-679757</v>
      </c>
    </row>
    <row r="17" spans="1:5" ht="15" customHeight="1" x14ac:dyDescent="0.2">
      <c r="A17" s="476" t="s">
        <v>213</v>
      </c>
      <c r="B17" s="302">
        <f>Revenue!F19</f>
        <v>141995203.49000001</v>
      </c>
      <c r="C17" s="302">
        <f>Revenue!H19</f>
        <v>145586701</v>
      </c>
      <c r="D17" s="302">
        <f>Revenue!J19</f>
        <v>165511542</v>
      </c>
      <c r="E17" s="302">
        <f>D17-C17</f>
        <v>19924841</v>
      </c>
    </row>
    <row r="18" spans="1:5" ht="15" customHeight="1" x14ac:dyDescent="0.2">
      <c r="A18" s="476" t="s">
        <v>214</v>
      </c>
      <c r="B18" s="302">
        <f>Revenue!F9</f>
        <v>18137985.879999999</v>
      </c>
      <c r="C18" s="302">
        <f>Revenue!H9</f>
        <v>18946768</v>
      </c>
      <c r="D18" s="302">
        <f>Revenue!J9</f>
        <v>18699526</v>
      </c>
      <c r="E18" s="302">
        <f>D18-C18</f>
        <v>-247242</v>
      </c>
    </row>
    <row r="19" spans="1:5" ht="15" customHeight="1" x14ac:dyDescent="0.2">
      <c r="A19" s="476" t="s">
        <v>215</v>
      </c>
      <c r="B19" s="302">
        <f>Revenue!F10</f>
        <v>6041799.5199999996</v>
      </c>
      <c r="C19" s="302">
        <f>Revenue!H10</f>
        <v>5731742</v>
      </c>
      <c r="D19" s="302">
        <f>Revenue!J10</f>
        <v>6250745</v>
      </c>
      <c r="E19" s="302">
        <f>D19-C19</f>
        <v>519003</v>
      </c>
    </row>
    <row r="20" spans="1:5" ht="15" customHeight="1" x14ac:dyDescent="0.2">
      <c r="A20" s="476" t="s">
        <v>357</v>
      </c>
      <c r="B20" s="302">
        <f>Revenue!F11</f>
        <v>0</v>
      </c>
      <c r="C20" s="302">
        <f>Revenue!H11</f>
        <v>0</v>
      </c>
      <c r="D20" s="302">
        <f>Revenue!J11</f>
        <v>0</v>
      </c>
      <c r="E20" s="302">
        <f t="shared" ref="E20:E28" si="1">D20-C20</f>
        <v>0</v>
      </c>
    </row>
    <row r="21" spans="1:5" ht="15" customHeight="1" x14ac:dyDescent="0.2">
      <c r="A21" s="476" t="s">
        <v>358</v>
      </c>
      <c r="B21" s="302">
        <f>Revenue!F12</f>
        <v>0</v>
      </c>
      <c r="C21" s="302">
        <f>Revenue!H12</f>
        <v>0</v>
      </c>
      <c r="D21" s="302">
        <f>Revenue!J12</f>
        <v>0</v>
      </c>
      <c r="E21" s="302">
        <f t="shared" si="1"/>
        <v>0</v>
      </c>
    </row>
    <row r="22" spans="1:5" ht="15" customHeight="1" x14ac:dyDescent="0.2">
      <c r="A22" s="476" t="s">
        <v>418</v>
      </c>
      <c r="B22" s="302">
        <f>Revenue!F13</f>
        <v>0</v>
      </c>
      <c r="C22" s="302">
        <f>Revenue!H13</f>
        <v>0</v>
      </c>
      <c r="D22" s="302">
        <f>Revenue!J13</f>
        <v>0</v>
      </c>
      <c r="E22" s="302">
        <f>D22-C22</f>
        <v>0</v>
      </c>
    </row>
    <row r="23" spans="1:5" ht="15" customHeight="1" x14ac:dyDescent="0.2">
      <c r="A23" s="476" t="s">
        <v>420</v>
      </c>
      <c r="B23" s="302">
        <f>Revenue!F16</f>
        <v>0</v>
      </c>
      <c r="C23" s="302">
        <f>Revenue!H16</f>
        <v>0</v>
      </c>
      <c r="D23" s="302">
        <f>Revenue!J16</f>
        <v>0</v>
      </c>
      <c r="E23" s="302">
        <f t="shared" si="1"/>
        <v>0</v>
      </c>
    </row>
    <row r="24" spans="1:5" ht="15" customHeight="1" x14ac:dyDescent="0.2">
      <c r="A24" s="476" t="s">
        <v>359</v>
      </c>
      <c r="B24" s="302">
        <f>Revenue!F14</f>
        <v>0</v>
      </c>
      <c r="C24" s="302">
        <f>Revenue!H14</f>
        <v>0</v>
      </c>
      <c r="D24" s="302">
        <f>Revenue!J14</f>
        <v>0</v>
      </c>
      <c r="E24" s="302">
        <f t="shared" si="1"/>
        <v>0</v>
      </c>
    </row>
    <row r="25" spans="1:5" ht="15" customHeight="1" x14ac:dyDescent="0.2">
      <c r="A25" s="476" t="s">
        <v>360</v>
      </c>
      <c r="B25" s="302">
        <f>Revenue!F15</f>
        <v>0</v>
      </c>
      <c r="C25" s="302">
        <f>Revenue!H15</f>
        <v>0</v>
      </c>
      <c r="D25" s="302">
        <f>Revenue!J15</f>
        <v>0</v>
      </c>
      <c r="E25" s="302">
        <f t="shared" si="1"/>
        <v>0</v>
      </c>
    </row>
    <row r="26" spans="1:5" ht="15" customHeight="1" x14ac:dyDescent="0.2">
      <c r="A26" s="476" t="s">
        <v>361</v>
      </c>
      <c r="B26" s="302">
        <f>Revenue!F17</f>
        <v>61523367.100000001</v>
      </c>
      <c r="C26" s="302">
        <f>Revenue!H17</f>
        <v>63746372</v>
      </c>
      <c r="D26" s="302">
        <f>Revenue!J17</f>
        <v>63394729</v>
      </c>
      <c r="E26" s="302">
        <f t="shared" si="1"/>
        <v>-351643</v>
      </c>
    </row>
    <row r="27" spans="1:5" ht="15" customHeight="1" x14ac:dyDescent="0.2">
      <c r="A27" s="476" t="s">
        <v>362</v>
      </c>
      <c r="B27" s="302">
        <f>Revenue!F18</f>
        <v>0</v>
      </c>
      <c r="C27" s="302">
        <f>Revenue!H18</f>
        <v>0</v>
      </c>
      <c r="D27" s="302">
        <f>Revenue!J18</f>
        <v>0</v>
      </c>
      <c r="E27" s="302">
        <f t="shared" si="1"/>
        <v>0</v>
      </c>
    </row>
    <row r="28" spans="1:5" ht="15" customHeight="1" x14ac:dyDescent="0.2">
      <c r="A28" s="476" t="s">
        <v>363</v>
      </c>
      <c r="B28" s="302">
        <f>Revenue!F22</f>
        <v>0</v>
      </c>
      <c r="C28" s="302">
        <f>Revenue!H22</f>
        <v>0</v>
      </c>
      <c r="D28" s="302">
        <f>Revenue!J22</f>
        <v>0</v>
      </c>
      <c r="E28" s="302">
        <f t="shared" si="1"/>
        <v>0</v>
      </c>
    </row>
    <row r="29" spans="1:5" ht="15" customHeight="1" x14ac:dyDescent="0.2">
      <c r="A29" s="476" t="s">
        <v>364</v>
      </c>
      <c r="B29" s="302">
        <f>Revenue!F23</f>
        <v>12096899.25</v>
      </c>
      <c r="C29" s="302">
        <f>Revenue!H23</f>
        <v>13161906</v>
      </c>
      <c r="D29" s="302">
        <f>Revenue!J23</f>
        <v>11551246</v>
      </c>
      <c r="E29" s="302">
        <f>D29-C29</f>
        <v>-1610660</v>
      </c>
    </row>
    <row r="30" spans="1:5" s="149" customFormat="1" ht="15" customHeight="1" x14ac:dyDescent="0.25">
      <c r="A30" s="219" t="s">
        <v>216</v>
      </c>
      <c r="B30" s="304">
        <f>SUM(B16:B29)</f>
        <v>521637655.03000003</v>
      </c>
      <c r="C30" s="304">
        <f>SUM(C16:C29)</f>
        <v>532941533</v>
      </c>
      <c r="D30" s="304">
        <f>SUM(D16:D29)</f>
        <v>550496075</v>
      </c>
      <c r="E30" s="304">
        <f>SUM(E16:E29)</f>
        <v>17554542</v>
      </c>
    </row>
    <row r="31" spans="1:5" ht="15" customHeight="1" x14ac:dyDescent="0.2">
      <c r="A31" s="478" t="s">
        <v>217</v>
      </c>
      <c r="B31" s="302">
        <f>Revenue!F26</f>
        <v>0</v>
      </c>
      <c r="C31" s="302">
        <f>Revenue!H26</f>
        <v>0</v>
      </c>
      <c r="D31" s="302">
        <f>Revenue!J26</f>
        <v>0</v>
      </c>
      <c r="E31" s="303">
        <f t="shared" ref="E31:E37" si="2">D31-C31</f>
        <v>0</v>
      </c>
    </row>
    <row r="32" spans="1:5" ht="15" customHeight="1" x14ac:dyDescent="0.2">
      <c r="A32" s="476" t="s">
        <v>218</v>
      </c>
      <c r="B32" s="300">
        <f>Revenue!F28</f>
        <v>2298930.92</v>
      </c>
      <c r="C32" s="300">
        <f>Revenue!H28</f>
        <v>3050115</v>
      </c>
      <c r="D32" s="300">
        <f>Revenue!J28</f>
        <v>922785</v>
      </c>
      <c r="E32" s="301">
        <f t="shared" si="2"/>
        <v>-2127330</v>
      </c>
    </row>
    <row r="33" spans="1:5" ht="15" customHeight="1" x14ac:dyDescent="0.2">
      <c r="A33" s="479" t="s">
        <v>219</v>
      </c>
      <c r="B33" s="300">
        <f>Revenue!F73</f>
        <v>0</v>
      </c>
      <c r="C33" s="300">
        <f>Revenue!H73</f>
        <v>0</v>
      </c>
      <c r="D33" s="300">
        <f>Revenue!J73</f>
        <v>0</v>
      </c>
      <c r="E33" s="301">
        <f t="shared" si="2"/>
        <v>0</v>
      </c>
    </row>
    <row r="34" spans="1:5" ht="15" customHeight="1" x14ac:dyDescent="0.2">
      <c r="A34" s="477" t="s">
        <v>220</v>
      </c>
      <c r="B34" s="300">
        <f>Revenue!F29</f>
        <v>0</v>
      </c>
      <c r="C34" s="300">
        <f>Revenue!H29</f>
        <v>0</v>
      </c>
      <c r="D34" s="300">
        <f>Revenue!J29</f>
        <v>0</v>
      </c>
      <c r="E34" s="301">
        <f t="shared" si="2"/>
        <v>0</v>
      </c>
    </row>
    <row r="35" spans="1:5" ht="15" customHeight="1" x14ac:dyDescent="0.2">
      <c r="A35" s="476" t="s">
        <v>221</v>
      </c>
      <c r="B35" s="300">
        <v>0</v>
      </c>
      <c r="C35" s="300">
        <v>0</v>
      </c>
      <c r="D35" s="300">
        <v>0</v>
      </c>
      <c r="E35" s="301">
        <f t="shared" si="2"/>
        <v>0</v>
      </c>
    </row>
    <row r="36" spans="1:5" ht="15" customHeight="1" x14ac:dyDescent="0.2">
      <c r="A36" s="479" t="s">
        <v>222</v>
      </c>
      <c r="B36" s="300">
        <f>Revenue!F30</f>
        <v>23220254.780000001</v>
      </c>
      <c r="C36" s="300">
        <f>Revenue!H30</f>
        <v>27933661</v>
      </c>
      <c r="D36" s="300">
        <f>Revenue!J30</f>
        <v>30845449</v>
      </c>
      <c r="E36" s="301">
        <f t="shared" si="2"/>
        <v>2911788</v>
      </c>
    </row>
    <row r="37" spans="1:5" ht="15" customHeight="1" x14ac:dyDescent="0.2">
      <c r="A37" s="478" t="s">
        <v>524</v>
      </c>
      <c r="B37" s="300">
        <f>Revenue!F31</f>
        <v>0</v>
      </c>
      <c r="C37" s="300">
        <f>Revenue!H31</f>
        <v>0</v>
      </c>
      <c r="D37" s="300">
        <f>Revenue!J31</f>
        <v>0</v>
      </c>
      <c r="E37" s="301">
        <f t="shared" si="2"/>
        <v>0</v>
      </c>
    </row>
    <row r="38" spans="1:5" s="149" customFormat="1" ht="15" customHeight="1" x14ac:dyDescent="0.25">
      <c r="A38" s="224" t="s">
        <v>223</v>
      </c>
      <c r="B38" s="306">
        <f>B30+SUM(B31:B37)</f>
        <v>547156840.73000002</v>
      </c>
      <c r="C38" s="306">
        <f>C30+SUM(C31:C37)</f>
        <v>563925309</v>
      </c>
      <c r="D38" s="306">
        <f>D30+SUM(D31:D37)</f>
        <v>582264309</v>
      </c>
      <c r="E38" s="307">
        <f>E30+SUM(E31:E37)</f>
        <v>18339000</v>
      </c>
    </row>
    <row r="39" spans="1:5" ht="15" customHeight="1" x14ac:dyDescent="0.25">
      <c r="A39" s="195" t="s">
        <v>224</v>
      </c>
      <c r="B39" s="302"/>
      <c r="C39" s="302"/>
      <c r="D39" s="302"/>
      <c r="E39" s="303"/>
    </row>
    <row r="40" spans="1:5" ht="15" customHeight="1" x14ac:dyDescent="0.2">
      <c r="A40" s="193" t="s">
        <v>225</v>
      </c>
      <c r="B40" s="302">
        <f>Revenue!F64</f>
        <v>0</v>
      </c>
      <c r="C40" s="302">
        <f>Revenue!H64</f>
        <v>0</v>
      </c>
      <c r="D40" s="302">
        <f>Revenue!J64</f>
        <v>0</v>
      </c>
      <c r="E40" s="303">
        <f>D40-C40</f>
        <v>0</v>
      </c>
    </row>
    <row r="41" spans="1:5" ht="15" customHeight="1" x14ac:dyDescent="0.2">
      <c r="A41" s="204" t="s">
        <v>226</v>
      </c>
      <c r="B41" s="308">
        <f>Revenue!F65</f>
        <v>0</v>
      </c>
      <c r="C41" s="308">
        <f>Revenue!H65</f>
        <v>0</v>
      </c>
      <c r="D41" s="308">
        <f>Revenue!J65</f>
        <v>0</v>
      </c>
      <c r="E41" s="309">
        <f>D41-C41</f>
        <v>0</v>
      </c>
    </row>
    <row r="42" spans="1:5" ht="15" customHeight="1" x14ac:dyDescent="0.25">
      <c r="A42" s="219" t="s">
        <v>227</v>
      </c>
      <c r="B42" s="302"/>
      <c r="C42" s="302"/>
      <c r="D42" s="302"/>
      <c r="E42" s="302"/>
    </row>
    <row r="43" spans="1:5" ht="15" customHeight="1" x14ac:dyDescent="0.2">
      <c r="A43" s="193" t="s">
        <v>228</v>
      </c>
      <c r="B43" s="302">
        <f>Revenue!F66</f>
        <v>0</v>
      </c>
      <c r="C43" s="302">
        <f>Revenue!H66</f>
        <v>0</v>
      </c>
      <c r="D43" s="302">
        <f>Revenue!J66</f>
        <v>0</v>
      </c>
      <c r="E43" s="303">
        <f>D43-C43</f>
        <v>0</v>
      </c>
    </row>
    <row r="44" spans="1:5" ht="15" customHeight="1" x14ac:dyDescent="0.2">
      <c r="A44" s="204" t="s">
        <v>252</v>
      </c>
      <c r="B44" s="300">
        <f>Revenue!F67+Revenue!F72</f>
        <v>0</v>
      </c>
      <c r="C44" s="300">
        <f>Revenue!H67+Revenue!H72</f>
        <v>0</v>
      </c>
      <c r="D44" s="300">
        <f>Revenue!J67+Revenue!J72</f>
        <v>0</v>
      </c>
      <c r="E44" s="301">
        <f>D44-C44</f>
        <v>0</v>
      </c>
    </row>
    <row r="45" spans="1:5" s="149" customFormat="1" ht="15" customHeight="1" x14ac:dyDescent="0.25">
      <c r="A45" s="219" t="s">
        <v>229</v>
      </c>
      <c r="B45" s="304">
        <f>B44+B43+B41+B40</f>
        <v>0</v>
      </c>
      <c r="C45" s="304">
        <f>C44+C43+C41+C40</f>
        <v>0</v>
      </c>
      <c r="D45" s="304">
        <f>D44+D43+D41+D40</f>
        <v>0</v>
      </c>
      <c r="E45" s="305">
        <f>D45-C45</f>
        <v>0</v>
      </c>
    </row>
    <row r="46" spans="1:5" s="149" customFormat="1" ht="15" customHeight="1" x14ac:dyDescent="0.25">
      <c r="A46" s="219" t="s">
        <v>32</v>
      </c>
      <c r="B46" s="304">
        <f>Revenue!F35</f>
        <v>0</v>
      </c>
      <c r="C46" s="304">
        <f>Revenue!H35</f>
        <v>0</v>
      </c>
      <c r="D46" s="304">
        <f>Revenue!J35</f>
        <v>0</v>
      </c>
      <c r="E46" s="305">
        <f>D46-C46</f>
        <v>0</v>
      </c>
    </row>
    <row r="47" spans="1:5" s="149" customFormat="1" ht="15" customHeight="1" thickBot="1" x14ac:dyDescent="0.3">
      <c r="A47" s="310" t="s">
        <v>230</v>
      </c>
      <c r="B47" s="311">
        <f>B45+B38+B12+B13+B46</f>
        <v>556010010.73000002</v>
      </c>
      <c r="C47" s="311">
        <f>C45+C38+C12+C13+C46</f>
        <v>572815079</v>
      </c>
      <c r="D47" s="311">
        <f>D45+D38+D12+D13+D46</f>
        <v>590749493</v>
      </c>
      <c r="E47" s="312">
        <f>D47-C47</f>
        <v>17934414</v>
      </c>
    </row>
    <row r="48" spans="1:5" ht="15" customHeight="1" thickTop="1" x14ac:dyDescent="0.25">
      <c r="A48" s="149"/>
    </row>
    <row r="49" spans="1:1" ht="15" customHeight="1" x14ac:dyDescent="0.25">
      <c r="A49" s="149"/>
    </row>
    <row r="51" spans="1:1" ht="15" customHeight="1" x14ac:dyDescent="0.2">
      <c r="A51" s="313"/>
    </row>
    <row r="52" spans="1:1" ht="15" customHeight="1" x14ac:dyDescent="0.2">
      <c r="A52" s="314"/>
    </row>
    <row r="53" spans="1:1" ht="15" customHeight="1" x14ac:dyDescent="0.2">
      <c r="A53" s="314" t="s">
        <v>117</v>
      </c>
    </row>
    <row r="54" spans="1:1" ht="15" customHeight="1" x14ac:dyDescent="0.2">
      <c r="A54" s="314" t="s">
        <v>117</v>
      </c>
    </row>
    <row r="56" spans="1:1" ht="15" customHeight="1" x14ac:dyDescent="0.2">
      <c r="A56" s="314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H63" sqref="H63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2" customWidth="1"/>
    <col min="3" max="3" width="12.7109375" style="95" customWidth="1"/>
    <col min="4" max="4" width="20.7109375" style="132" customWidth="1"/>
    <col min="5" max="5" width="12.7109375" style="95" customWidth="1"/>
    <col min="6" max="6" width="20.7109375" style="132" customWidth="1"/>
    <col min="7" max="7" width="12.7109375" style="95" customWidth="1"/>
    <col min="8" max="8" width="20.7109375" style="132" customWidth="1"/>
    <col min="9" max="9" width="12.7109375" style="95" customWidth="1"/>
    <col min="10" max="10" width="20.7109375" style="132" customWidth="1"/>
    <col min="11" max="11" width="12.7109375" style="95" customWidth="1"/>
    <col min="12" max="12" width="20.7109375" style="132" customWidth="1"/>
    <col min="13" max="13" width="12.7109375" style="95" customWidth="1"/>
    <col min="14" max="16384" width="12.42578125" style="95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Louisiana State University</v>
      </c>
      <c r="L1" s="379"/>
      <c r="M1" s="366"/>
    </row>
    <row r="2" spans="1:13" s="368" customFormat="1" ht="20.100000000000001" customHeight="1" x14ac:dyDescent="0.25">
      <c r="A2" s="362" t="s">
        <v>232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233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15" customHeight="1" x14ac:dyDescent="0.2">
      <c r="A5" s="193"/>
      <c r="G5" s="231"/>
      <c r="M5" s="231"/>
    </row>
    <row r="6" spans="1:13" ht="15" customHeight="1" x14ac:dyDescent="0.25">
      <c r="A6" s="195"/>
      <c r="B6" s="196" t="s">
        <v>527</v>
      </c>
      <c r="C6" s="232"/>
      <c r="D6" s="233"/>
      <c r="E6" s="232"/>
      <c r="F6" s="233"/>
      <c r="G6" s="234"/>
      <c r="H6" s="196" t="s">
        <v>567</v>
      </c>
      <c r="I6" s="232"/>
      <c r="J6" s="233"/>
      <c r="K6" s="232"/>
      <c r="L6" s="233"/>
      <c r="M6" s="235" t="s">
        <v>117</v>
      </c>
    </row>
    <row r="7" spans="1:13" ht="1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234</v>
      </c>
      <c r="D9" s="237" t="s">
        <v>117</v>
      </c>
      <c r="E9" s="236" t="s">
        <v>234</v>
      </c>
      <c r="F9" s="237" t="s">
        <v>117</v>
      </c>
      <c r="G9" s="238" t="s">
        <v>234</v>
      </c>
      <c r="H9" s="199" t="s">
        <v>117</v>
      </c>
      <c r="I9" s="236" t="s">
        <v>234</v>
      </c>
      <c r="J9" s="237" t="s">
        <v>117</v>
      </c>
      <c r="K9" s="236" t="s">
        <v>234</v>
      </c>
      <c r="L9" s="237" t="s">
        <v>117</v>
      </c>
      <c r="M9" s="238" t="s">
        <v>234</v>
      </c>
    </row>
    <row r="10" spans="1:13" ht="15" customHeight="1" x14ac:dyDescent="0.25">
      <c r="A10" s="201" t="s">
        <v>202</v>
      </c>
      <c r="B10" s="202" t="s">
        <v>235</v>
      </c>
      <c r="C10" s="239" t="s">
        <v>196</v>
      </c>
      <c r="D10" s="240" t="s">
        <v>236</v>
      </c>
      <c r="E10" s="239" t="s">
        <v>196</v>
      </c>
      <c r="F10" s="240" t="s">
        <v>196</v>
      </c>
      <c r="G10" s="241" t="s">
        <v>196</v>
      </c>
      <c r="H10" s="202" t="s">
        <v>235</v>
      </c>
      <c r="I10" s="239" t="s">
        <v>196</v>
      </c>
      <c r="J10" s="240" t="s">
        <v>236</v>
      </c>
      <c r="K10" s="239" t="s">
        <v>196</v>
      </c>
      <c r="L10" s="240" t="s">
        <v>196</v>
      </c>
      <c r="M10" s="241" t="s">
        <v>196</v>
      </c>
    </row>
    <row r="11" spans="1:13" ht="15" customHeight="1" x14ac:dyDescent="0.2">
      <c r="A11" s="204" t="s">
        <v>237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237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238</v>
      </c>
      <c r="B13" s="228">
        <f>Revenue!H34</f>
        <v>175575451</v>
      </c>
      <c r="C13" s="248">
        <f t="shared" ref="C13:C81" si="0">IF(ISBLANK(B13),"  ",IF(F13&gt;0,B13/F13,IF(B13&gt;0,1,0)))</f>
        <v>1</v>
      </c>
      <c r="D13" s="249">
        <f>Revenue!I34</f>
        <v>0</v>
      </c>
      <c r="E13" s="250">
        <f>IF(ISBLANK(D13),"  ",IF(F13&gt;0,D13/F13,IF(D13&gt;0,1,0)))</f>
        <v>0</v>
      </c>
      <c r="F13" s="251">
        <f>D13+B13</f>
        <v>175575451</v>
      </c>
      <c r="G13" s="252">
        <f>IF(ISBLANK(F13),"  ",IF(F81&gt;0,F13/F81,IF(F13&gt;0,1,0)))</f>
        <v>0.12012870796522827</v>
      </c>
      <c r="H13" s="228">
        <f>Revenue!J34</f>
        <v>148897628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20" si="1">J13+H13</f>
        <v>148897628</v>
      </c>
      <c r="M13" s="252">
        <f>IF(ISBLANK(L13),"  ",IF(L81&gt;0,L13/L81,IF(L13&gt;0,1,0)))</f>
        <v>9.8761702532024084E-2</v>
      </c>
    </row>
    <row r="14" spans="1:13" ht="15" customHeight="1" x14ac:dyDescent="0.2">
      <c r="A14" s="193" t="s">
        <v>239</v>
      </c>
      <c r="B14" s="132">
        <f>Revenue!H36</f>
        <v>0</v>
      </c>
      <c r="C14" s="253">
        <f t="shared" si="0"/>
        <v>0</v>
      </c>
      <c r="D14" s="254">
        <f>Revenue!I36</f>
        <v>0</v>
      </c>
      <c r="E14" s="255">
        <f>IF(ISBLANK(D14),"  ",IF(F14&gt;0,D14/F14,IF(D14&gt;0,1,0)))</f>
        <v>0</v>
      </c>
      <c r="F14" s="256">
        <f>D14+B14</f>
        <v>0</v>
      </c>
      <c r="G14" s="257">
        <f>IF(ISBLANK(F14),"  ",IF(F81&gt;0,F14/F81,IF(F14&gt;0,1,0)))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",IF(L81&gt;0,L14/L81,IF(L14&gt;0,1,0)))</f>
        <v>0</v>
      </c>
    </row>
    <row r="15" spans="1:13" s="397" customFormat="1" ht="15" customHeight="1" x14ac:dyDescent="0.2">
      <c r="A15" s="494" t="s">
        <v>240</v>
      </c>
      <c r="B15" s="495">
        <f>SUM(B16:B38)</f>
        <v>9338338</v>
      </c>
      <c r="C15" s="496">
        <f>IF(ISBLANK(B15),"  ",IF(F15&gt;0,B15/F15,IF(B15&gt;0,1,0)))</f>
        <v>1</v>
      </c>
      <c r="D15" s="497">
        <f>SUM(D16:D38)</f>
        <v>0</v>
      </c>
      <c r="E15" s="498">
        <f>IF(ISBLANK(D15),"  ",IF(F15&gt;0,D15/F15,IF(D15&gt;0,1,0)))</f>
        <v>0</v>
      </c>
      <c r="F15" s="499">
        <f>D15+B15</f>
        <v>9338338</v>
      </c>
      <c r="G15" s="500">
        <f>IF(ISBLANK(F15),"  ",IF(F81&gt;0,F15/F81,IF(F15&gt;0,1,0)))</f>
        <v>6.3892900294050441E-3</v>
      </c>
      <c r="H15" s="495">
        <f>SUM(H16:H38)</f>
        <v>9158885</v>
      </c>
      <c r="I15" s="496">
        <f>IF(ISBLANK(H15),"  ",IF(L15&gt;0,H15/L15,IF(H15&gt;0,1,0)))</f>
        <v>1</v>
      </c>
      <c r="J15" s="497">
        <f>SUM(J16:J38)</f>
        <v>0</v>
      </c>
      <c r="K15" s="498">
        <f>IF(ISBLANK(J15),"  ",IF(L15&gt;0,J15/L15,IF(J15&gt;0,1,0)))</f>
        <v>0</v>
      </c>
      <c r="L15" s="499">
        <f t="shared" si="1"/>
        <v>9158885</v>
      </c>
      <c r="M15" s="500">
        <f>IF(ISBLANK(L15),"  ",IF(L81&gt;0,L15/L81,IF(L15&gt;0,1,0)))</f>
        <v>6.0749596084567403E-3</v>
      </c>
    </row>
    <row r="16" spans="1:13" s="397" customFormat="1" ht="15" customHeight="1" x14ac:dyDescent="0.2">
      <c r="A16" s="259" t="s">
        <v>241</v>
      </c>
      <c r="B16" s="132">
        <f>Revenue!H39</f>
        <v>0</v>
      </c>
      <c r="C16" s="502">
        <f t="shared" si="0"/>
        <v>0</v>
      </c>
      <c r="D16" s="254">
        <f>Revenue!I39</f>
        <v>0</v>
      </c>
      <c r="E16" s="503">
        <f>IF(ISBLANK(D16),"  ",IF(F16&gt;0,D16/F16,IF(D16&gt;0,1,0)))</f>
        <v>0</v>
      </c>
      <c r="F16" s="133">
        <f t="shared" ref="F16:F42" si="2">D16+B16</f>
        <v>0</v>
      </c>
      <c r="G16" s="504">
        <f>IF(ISBLANK(F16),"  ",IF(F81&gt;0,F16/F81,IF(F16&gt;0,1,0)))</f>
        <v>0</v>
      </c>
      <c r="H16" s="132">
        <f>Revenue!J39</f>
        <v>0</v>
      </c>
      <c r="I16" s="502">
        <f t="shared" ref="I16:I29" si="3">IF(ISBLANK(H16),"  ",IF(L16&gt;0,H16/L16,IF(H16&gt;0,1,0)))</f>
        <v>0</v>
      </c>
      <c r="J16" s="254">
        <f>Revenue!K39</f>
        <v>0</v>
      </c>
      <c r="K16" s="503">
        <f t="shared" ref="K16:K35" si="4">IF(ISBLANK(J16),"  ",IF(L16&gt;0,J16/L16,IF(J16&gt;0,1,0)))</f>
        <v>0</v>
      </c>
      <c r="L16" s="133">
        <f t="shared" si="1"/>
        <v>0</v>
      </c>
      <c r="M16" s="504">
        <f>IF(ISBLANK(L16),"  ",IF(L81&gt;0,L16/L81,IF(L16&gt;0,1,0)))</f>
        <v>0</v>
      </c>
    </row>
    <row r="17" spans="1:13" s="398" customFormat="1" ht="15" customHeight="1" x14ac:dyDescent="0.2">
      <c r="A17" s="260" t="s">
        <v>146</v>
      </c>
      <c r="B17" s="205">
        <f>Revenue!H40</f>
        <v>8566030</v>
      </c>
      <c r="C17" s="505">
        <f t="shared" si="0"/>
        <v>1</v>
      </c>
      <c r="D17" s="258">
        <f>Revenue!I40</f>
        <v>0</v>
      </c>
      <c r="E17" s="503">
        <f t="shared" ref="E17:E35" si="5">IF(ISBLANK(D17),"  ",IF(F17&gt;0,D17/F17,IF(D17&gt;0,1,0)))</f>
        <v>0</v>
      </c>
      <c r="F17" s="243">
        <f t="shared" si="2"/>
        <v>8566030</v>
      </c>
      <c r="G17" s="506">
        <f>IF(ISBLANK(F17),"  ",IF(F81&gt;0,F17/F81,IF(F17&gt;0,1,0)))</f>
        <v>5.8608769644646072E-3</v>
      </c>
      <c r="H17" s="205">
        <f>Revenue!J40</f>
        <v>8386824</v>
      </c>
      <c r="I17" s="505">
        <f t="shared" si="3"/>
        <v>1</v>
      </c>
      <c r="J17" s="258">
        <f>Revenue!K40</f>
        <v>0</v>
      </c>
      <c r="K17" s="507">
        <f t="shared" si="4"/>
        <v>0</v>
      </c>
      <c r="L17" s="243">
        <f t="shared" si="1"/>
        <v>8386824</v>
      </c>
      <c r="M17" s="506">
        <f>IF(ISBLANK(L17),"  ",IF(L81&gt;0,L17/L81,IF(L17&gt;0,1,0)))</f>
        <v>5.5628624055477924E-3</v>
      </c>
    </row>
    <row r="18" spans="1:13" s="398" customFormat="1" ht="15" customHeight="1" x14ac:dyDescent="0.2">
      <c r="A18" s="260" t="s">
        <v>147</v>
      </c>
      <c r="B18" s="205">
        <f>Revenue!H41</f>
        <v>0</v>
      </c>
      <c r="C18" s="505">
        <f t="shared" si="0"/>
        <v>0</v>
      </c>
      <c r="D18" s="258">
        <f>Revenue!I41</f>
        <v>0</v>
      </c>
      <c r="E18" s="503">
        <f t="shared" si="5"/>
        <v>0</v>
      </c>
      <c r="F18" s="243">
        <f t="shared" si="2"/>
        <v>0</v>
      </c>
      <c r="G18" s="506">
        <f>IF(ISBLANK(F18),"  ",IF(F81&gt;0,F18/F81,IF(F18&gt;0,1,0)))</f>
        <v>0</v>
      </c>
      <c r="H18" s="205">
        <f>Revenue!J41</f>
        <v>0</v>
      </c>
      <c r="I18" s="505">
        <f t="shared" si="3"/>
        <v>0</v>
      </c>
      <c r="J18" s="258">
        <f>Revenue!K41</f>
        <v>0</v>
      </c>
      <c r="K18" s="507">
        <f t="shared" si="4"/>
        <v>0</v>
      </c>
      <c r="L18" s="243">
        <f t="shared" si="1"/>
        <v>0</v>
      </c>
      <c r="M18" s="506">
        <f>IF(ISBLANK(L18),"  ",IF(L81&gt;0,L18/L81,IF(L18&gt;0,1,0)))</f>
        <v>0</v>
      </c>
    </row>
    <row r="19" spans="1:13" s="398" customFormat="1" ht="15" customHeight="1" x14ac:dyDescent="0.2">
      <c r="A19" s="260" t="s">
        <v>148</v>
      </c>
      <c r="B19" s="205">
        <f>Revenue!H42</f>
        <v>0</v>
      </c>
      <c r="C19" s="505">
        <f t="shared" si="0"/>
        <v>0</v>
      </c>
      <c r="D19" s="258">
        <f>Revenue!I42</f>
        <v>0</v>
      </c>
      <c r="E19" s="503">
        <f t="shared" si="5"/>
        <v>0</v>
      </c>
      <c r="F19" s="243">
        <f t="shared" si="2"/>
        <v>0</v>
      </c>
      <c r="G19" s="506">
        <f>IF(ISBLANK(F19),"  ",IF(F81&gt;0,F19/F81,IF(F19&gt;0,1,0)))</f>
        <v>0</v>
      </c>
      <c r="H19" s="205">
        <f>Revenue!J42</f>
        <v>0</v>
      </c>
      <c r="I19" s="505">
        <f t="shared" si="3"/>
        <v>0</v>
      </c>
      <c r="J19" s="258">
        <f>Revenue!K42</f>
        <v>0</v>
      </c>
      <c r="K19" s="507">
        <f t="shared" si="4"/>
        <v>0</v>
      </c>
      <c r="L19" s="243">
        <f t="shared" si="1"/>
        <v>0</v>
      </c>
      <c r="M19" s="506">
        <f>IF(ISBLANK(L19),"  ",IF(L81&gt;0,L19/L81,IF(L19&gt;0,1,0)))</f>
        <v>0</v>
      </c>
    </row>
    <row r="20" spans="1:13" s="398" customFormat="1" ht="15" customHeight="1" x14ac:dyDescent="0.2">
      <c r="A20" s="260" t="s">
        <v>149</v>
      </c>
      <c r="B20" s="205">
        <f>Revenue!H43</f>
        <v>0</v>
      </c>
      <c r="C20" s="505">
        <f t="shared" si="0"/>
        <v>0</v>
      </c>
      <c r="D20" s="258">
        <f>Revenue!I43</f>
        <v>0</v>
      </c>
      <c r="E20" s="503">
        <f t="shared" si="5"/>
        <v>0</v>
      </c>
      <c r="F20" s="243">
        <f>D20+B20</f>
        <v>0</v>
      </c>
      <c r="G20" s="506">
        <f>IF(ISBLANK(F20),"  ",IF(F82&gt;0,F20/F82,IF(F20&gt;0,1,0)))</f>
        <v>0</v>
      </c>
      <c r="H20" s="205">
        <f>Revenue!J43</f>
        <v>0</v>
      </c>
      <c r="I20" s="505">
        <f t="shared" si="3"/>
        <v>0</v>
      </c>
      <c r="J20" s="258">
        <f>Revenue!K43</f>
        <v>0</v>
      </c>
      <c r="K20" s="507">
        <f t="shared" si="4"/>
        <v>0</v>
      </c>
      <c r="L20" s="243">
        <f t="shared" si="1"/>
        <v>0</v>
      </c>
      <c r="M20" s="506">
        <f>IF(ISBLANK(L20),"  ",IF(L82&gt;0,L20/L82,IF(L20&gt;0,1,0)))</f>
        <v>0</v>
      </c>
    </row>
    <row r="21" spans="1:13" s="398" customFormat="1" ht="15" customHeight="1" x14ac:dyDescent="0.2">
      <c r="A21" s="260" t="s">
        <v>150</v>
      </c>
      <c r="B21" s="205">
        <f>Revenue!H44</f>
        <v>0</v>
      </c>
      <c r="C21" s="505">
        <f t="shared" si="0"/>
        <v>0</v>
      </c>
      <c r="D21" s="258">
        <f>Revenue!I44</f>
        <v>0</v>
      </c>
      <c r="E21" s="503">
        <f t="shared" si="5"/>
        <v>0</v>
      </c>
      <c r="F21" s="243">
        <f t="shared" si="2"/>
        <v>0</v>
      </c>
      <c r="G21" s="506">
        <f>IF(ISBLANK(F21),"  ",IF(F81&gt;0,F21/F81,IF(F21&gt;0,1,0)))</f>
        <v>0</v>
      </c>
      <c r="H21" s="205">
        <f>Revenue!J44</f>
        <v>0</v>
      </c>
      <c r="I21" s="505">
        <f t="shared" si="3"/>
        <v>0</v>
      </c>
      <c r="J21" s="258">
        <f>Revenue!K44</f>
        <v>0</v>
      </c>
      <c r="K21" s="507">
        <f t="shared" si="4"/>
        <v>0</v>
      </c>
      <c r="L21" s="243">
        <f t="shared" ref="L21:L25" si="6">J21+H21</f>
        <v>0</v>
      </c>
      <c r="M21" s="506">
        <f>IF(ISBLANK(L21),"  ",IF(L81&gt;0,L21/L81,IF(L21&gt;0,1,0)))</f>
        <v>0</v>
      </c>
    </row>
    <row r="22" spans="1:13" s="398" customFormat="1" ht="15" customHeight="1" x14ac:dyDescent="0.2">
      <c r="A22" s="260" t="s">
        <v>242</v>
      </c>
      <c r="B22" s="205">
        <f>Revenue!H49</f>
        <v>0</v>
      </c>
      <c r="C22" s="505">
        <f t="shared" si="0"/>
        <v>0</v>
      </c>
      <c r="D22" s="258">
        <f>Revenue!I49</f>
        <v>0</v>
      </c>
      <c r="E22" s="503">
        <f t="shared" si="5"/>
        <v>0</v>
      </c>
      <c r="F22" s="243">
        <f t="shared" si="2"/>
        <v>0</v>
      </c>
      <c r="G22" s="506">
        <f>IF(ISBLANK(F22),"  ",IF(F81&gt;0,F22/F81,IF(F22&gt;0,1,0)))</f>
        <v>0</v>
      </c>
      <c r="H22" s="205">
        <f>Revenue!J49</f>
        <v>0</v>
      </c>
      <c r="I22" s="505">
        <f t="shared" si="3"/>
        <v>0</v>
      </c>
      <c r="J22" s="258">
        <f>Revenue!K49</f>
        <v>0</v>
      </c>
      <c r="K22" s="507">
        <f t="shared" si="4"/>
        <v>0</v>
      </c>
      <c r="L22" s="243">
        <f t="shared" si="6"/>
        <v>0</v>
      </c>
      <c r="M22" s="506">
        <f>IF(ISBLANK(L22),"  ",IF(L81&gt;0,L22/L81,IF(L22&gt;0,1,0)))</f>
        <v>0</v>
      </c>
    </row>
    <row r="23" spans="1:13" s="398" customFormat="1" ht="15" customHeight="1" x14ac:dyDescent="0.2">
      <c r="A23" s="260" t="s">
        <v>152</v>
      </c>
      <c r="B23" s="205">
        <f>Revenue!H45</f>
        <v>750000</v>
      </c>
      <c r="C23" s="505">
        <f t="shared" si="0"/>
        <v>1</v>
      </c>
      <c r="D23" s="258">
        <f>Revenue!I45</f>
        <v>0</v>
      </c>
      <c r="E23" s="503">
        <f t="shared" si="5"/>
        <v>0</v>
      </c>
      <c r="F23" s="243">
        <f t="shared" si="2"/>
        <v>750000</v>
      </c>
      <c r="G23" s="506">
        <f>IF(ISBLANK(F23),"  ",IF(F81&gt;0,F23/F81,IF(F23&gt;0,1,0)))</f>
        <v>5.1314993332365812E-4</v>
      </c>
      <c r="H23" s="205">
        <f>Revenue!J45</f>
        <v>750000</v>
      </c>
      <c r="I23" s="505">
        <f t="shared" si="3"/>
        <v>1</v>
      </c>
      <c r="J23" s="258">
        <f>Revenue!K45</f>
        <v>0</v>
      </c>
      <c r="K23" s="507">
        <f t="shared" si="4"/>
        <v>0</v>
      </c>
      <c r="L23" s="243">
        <f t="shared" si="6"/>
        <v>750000</v>
      </c>
      <c r="M23" s="506">
        <f>IF(ISBLANK(L23),"  ",IF(L81&gt;0,L23/L81,IF(L23&gt;0,1,0)))</f>
        <v>4.9746445187842788E-4</v>
      </c>
    </row>
    <row r="24" spans="1:13" s="398" customFormat="1" ht="15" customHeight="1" x14ac:dyDescent="0.2">
      <c r="A24" s="260" t="s">
        <v>153</v>
      </c>
      <c r="B24" s="205">
        <f>Revenue!H46</f>
        <v>0</v>
      </c>
      <c r="C24" s="505">
        <f t="shared" si="0"/>
        <v>0</v>
      </c>
      <c r="D24" s="258">
        <f>Revenue!I46</f>
        <v>0</v>
      </c>
      <c r="E24" s="503">
        <f t="shared" si="5"/>
        <v>0</v>
      </c>
      <c r="F24" s="243">
        <f t="shared" si="2"/>
        <v>0</v>
      </c>
      <c r="G24" s="506">
        <f>IF(ISBLANK(F24),"  ",IF(F81&gt;0,F24/F81,IF(F24&gt;0,1,0)))</f>
        <v>0</v>
      </c>
      <c r="H24" s="205">
        <f>Revenue!J46</f>
        <v>0</v>
      </c>
      <c r="I24" s="505">
        <f t="shared" si="3"/>
        <v>0</v>
      </c>
      <c r="J24" s="258">
        <f>Revenue!K46</f>
        <v>0</v>
      </c>
      <c r="K24" s="507">
        <f t="shared" si="4"/>
        <v>0</v>
      </c>
      <c r="L24" s="243">
        <f t="shared" si="6"/>
        <v>0</v>
      </c>
      <c r="M24" s="506">
        <f>IF(ISBLANK(L24),"  ",IF(L81&gt;0,L24/L81,IF(L24&gt;0,1,0)))</f>
        <v>0</v>
      </c>
    </row>
    <row r="25" spans="1:13" s="398" customFormat="1" ht="15" customHeight="1" x14ac:dyDescent="0.2">
      <c r="A25" s="260" t="s">
        <v>154</v>
      </c>
      <c r="B25" s="205">
        <f>Revenue!H47</f>
        <v>0</v>
      </c>
      <c r="C25" s="505">
        <f t="shared" si="0"/>
        <v>0</v>
      </c>
      <c r="D25" s="258">
        <f>Revenue!I47</f>
        <v>0</v>
      </c>
      <c r="E25" s="503">
        <f t="shared" si="5"/>
        <v>0</v>
      </c>
      <c r="F25" s="243">
        <f t="shared" si="2"/>
        <v>0</v>
      </c>
      <c r="G25" s="506">
        <f>IF(ISBLANK(F25),"  ",IF(F81&gt;0,F25/F81,IF(F25&gt;0,1,0)))</f>
        <v>0</v>
      </c>
      <c r="H25" s="205">
        <f>Revenue!J47</f>
        <v>0</v>
      </c>
      <c r="I25" s="505">
        <f t="shared" si="3"/>
        <v>0</v>
      </c>
      <c r="J25" s="258">
        <f>Revenue!K47</f>
        <v>0</v>
      </c>
      <c r="K25" s="507">
        <f t="shared" si="4"/>
        <v>0</v>
      </c>
      <c r="L25" s="243">
        <f t="shared" si="6"/>
        <v>0</v>
      </c>
      <c r="M25" s="506">
        <f>IF(ISBLANK(L25),"  ",IF(L81&gt;0,L25/L81,IF(L25&gt;0,1,0)))</f>
        <v>0</v>
      </c>
    </row>
    <row r="26" spans="1:13" s="398" customFormat="1" ht="15" customHeight="1" x14ac:dyDescent="0.2">
      <c r="A26" s="508" t="s">
        <v>155</v>
      </c>
      <c r="B26" s="205">
        <f>Revenue!H48</f>
        <v>0</v>
      </c>
      <c r="C26" s="505">
        <f t="shared" si="0"/>
        <v>0</v>
      </c>
      <c r="D26" s="258">
        <f>Revenue!I48</f>
        <v>0</v>
      </c>
      <c r="E26" s="503">
        <f t="shared" si="5"/>
        <v>0</v>
      </c>
      <c r="F26" s="243">
        <f t="shared" ref="F26:F35" si="7">D26+B26</f>
        <v>0</v>
      </c>
      <c r="G26" s="506">
        <f>IF(ISBLANK(F26),"  ",IF(F81&gt;0,F26/F81,IF(F26&gt;0,1,0)))</f>
        <v>0</v>
      </c>
      <c r="H26" s="205">
        <f>Revenue!J48</f>
        <v>0</v>
      </c>
      <c r="I26" s="505">
        <f t="shared" si="3"/>
        <v>0</v>
      </c>
      <c r="J26" s="258">
        <f>Revenue!K48</f>
        <v>0</v>
      </c>
      <c r="K26" s="507">
        <f t="shared" si="4"/>
        <v>0</v>
      </c>
      <c r="L26" s="243">
        <f t="shared" ref="L26:L35" si="8">J26+H26</f>
        <v>0</v>
      </c>
      <c r="M26" s="506">
        <f>IF(ISBLANK(L26),"  ",IF(L81&gt;0,L26/L81,IF(L26&gt;0,1,0)))</f>
        <v>0</v>
      </c>
    </row>
    <row r="27" spans="1:13" s="398" customFormat="1" ht="15" customHeight="1" x14ac:dyDescent="0.2">
      <c r="A27" s="508" t="s">
        <v>381</v>
      </c>
      <c r="B27" s="205">
        <f>Revenue!H50</f>
        <v>0</v>
      </c>
      <c r="C27" s="505">
        <f>IF(ISBLANK(B27),"  ",IF(F27&gt;0,B27/F27,IF(B27&gt;0,1,0)))</f>
        <v>0</v>
      </c>
      <c r="D27" s="258">
        <f>Revenue!I50</f>
        <v>0</v>
      </c>
      <c r="E27" s="503">
        <f>IF(ISBLANK(D27),"  ",IF(F27&gt;0,D27/F27,IF(D27&gt;0,1,0)))</f>
        <v>0</v>
      </c>
      <c r="F27" s="243">
        <f t="shared" si="7"/>
        <v>0</v>
      </c>
      <c r="G27" s="506">
        <f>IF(ISBLANK(F27),"  ",IF(F82&gt;0,F27/F82,IF(F27&gt;0,1,0)))</f>
        <v>0</v>
      </c>
      <c r="H27" s="205">
        <f>Revenue!J50</f>
        <v>0</v>
      </c>
      <c r="I27" s="505">
        <f t="shared" si="3"/>
        <v>0</v>
      </c>
      <c r="J27" s="258">
        <f>Revenue!K50</f>
        <v>0</v>
      </c>
      <c r="K27" s="507">
        <f>IF(ISBLANK(J27),"  ",IF(L27&gt;0,J27/L27,IF(J27&gt;0,1,0)))</f>
        <v>0</v>
      </c>
      <c r="L27" s="243">
        <f t="shared" si="8"/>
        <v>0</v>
      </c>
      <c r="M27" s="506">
        <f>IF(ISBLANK(L27),"  ",IF(L82&gt;0,L27/L82,IF(L27&gt;0,1,0)))</f>
        <v>0</v>
      </c>
    </row>
    <row r="28" spans="1:13" s="398" customFormat="1" ht="15" customHeight="1" x14ac:dyDescent="0.2">
      <c r="A28" s="508" t="s">
        <v>383</v>
      </c>
      <c r="B28" s="205">
        <f>Revenue!H51</f>
        <v>0</v>
      </c>
      <c r="C28" s="505">
        <f t="shared" si="0"/>
        <v>0</v>
      </c>
      <c r="D28" s="258">
        <f>Revenue!I51</f>
        <v>0</v>
      </c>
      <c r="E28" s="503">
        <f>IF(ISBLANK(D28),"  ",IF(F28&gt;0,D28/F28,IF(D28&gt;0,1,0)))</f>
        <v>0</v>
      </c>
      <c r="F28" s="243">
        <f t="shared" si="7"/>
        <v>0</v>
      </c>
      <c r="G28" s="506">
        <f>IF(ISBLANK(F28),"  ",IF(F83&gt;0,F28/F83,IF(F28&gt;0,1,0)))</f>
        <v>0</v>
      </c>
      <c r="H28" s="205">
        <f>Revenue!J51</f>
        <v>0</v>
      </c>
      <c r="I28" s="505">
        <f t="shared" si="3"/>
        <v>0</v>
      </c>
      <c r="J28" s="258">
        <f>Revenue!K51</f>
        <v>0</v>
      </c>
      <c r="K28" s="507">
        <f>IF(ISBLANK(J28),"  ",IF(L28&gt;0,J28/L28,IF(J28&gt;0,1,0)))</f>
        <v>0</v>
      </c>
      <c r="L28" s="243">
        <f t="shared" si="8"/>
        <v>0</v>
      </c>
      <c r="M28" s="506">
        <f>IF(ISBLANK(L28),"  ",IF(L83&gt;0,L28/L83,IF(L28&gt;0,1,0)))</f>
        <v>0</v>
      </c>
    </row>
    <row r="29" spans="1:13" s="398" customFormat="1" ht="15" customHeight="1" x14ac:dyDescent="0.2">
      <c r="A29" s="508" t="s">
        <v>382</v>
      </c>
      <c r="B29" s="205">
        <f>Revenue!H52</f>
        <v>0</v>
      </c>
      <c r="C29" s="505">
        <f t="shared" si="0"/>
        <v>0</v>
      </c>
      <c r="D29" s="258">
        <f>Revenue!I52</f>
        <v>0</v>
      </c>
      <c r="E29" s="503">
        <f>IF(ISBLANK(D29),"  ",IF(F29&gt;0,D29/F29,IF(D29&gt;0,1,0)))</f>
        <v>0</v>
      </c>
      <c r="F29" s="243">
        <f t="shared" si="7"/>
        <v>0</v>
      </c>
      <c r="G29" s="506">
        <f>IF(ISBLANK(F29),"  ",IF(F84&gt;0,F29/F84,IF(F29&gt;0,1,0)))</f>
        <v>0</v>
      </c>
      <c r="H29" s="205">
        <f>Revenue!J52</f>
        <v>0</v>
      </c>
      <c r="I29" s="505">
        <f t="shared" si="3"/>
        <v>0</v>
      </c>
      <c r="J29" s="258">
        <f>Revenue!K52</f>
        <v>0</v>
      </c>
      <c r="K29" s="507">
        <f>IF(ISBLANK(J29),"  ",IF(L29&gt;0,J29/L29,IF(J29&gt;0,1,0)))</f>
        <v>0</v>
      </c>
      <c r="L29" s="243">
        <f t="shared" si="8"/>
        <v>0</v>
      </c>
      <c r="M29" s="506">
        <f>IF(ISBLANK(L29),"  ",IF(L84&gt;0,L29/L84,IF(L29&gt;0,1,0)))</f>
        <v>0</v>
      </c>
    </row>
    <row r="30" spans="1:13" s="398" customFormat="1" ht="15" customHeight="1" x14ac:dyDescent="0.2">
      <c r="A30" s="501" t="s">
        <v>415</v>
      </c>
      <c r="B30" s="205">
        <f>Revenue!H53</f>
        <v>0</v>
      </c>
      <c r="C30" s="505">
        <f>IF(ISBLANK(B30),"  ",IF(F30&gt;0,B30/F30,IF(B30&gt;0,1,0)))</f>
        <v>0</v>
      </c>
      <c r="D30" s="258">
        <f>Revenue!I53</f>
        <v>0</v>
      </c>
      <c r="E30" s="503">
        <f>IF(ISBLANK(D30),"  ",IF(F30&gt;0,D30/F30,IF(D30&gt;0,1,0)))</f>
        <v>0</v>
      </c>
      <c r="F30" s="243">
        <f t="shared" si="7"/>
        <v>0</v>
      </c>
      <c r="G30" s="506">
        <f>IF(ISBLANK(F30),"  ",IF(F85&gt;0,F30/F85,IF(F30&gt;0,1,0)))</f>
        <v>0</v>
      </c>
      <c r="H30" s="205">
        <f>Revenue!J53</f>
        <v>0</v>
      </c>
      <c r="I30" s="505">
        <f>IF(ISBLANK(H30),"  ",IF(L30&gt;0,H30/L30,IF(H30&gt;0,1,0)))</f>
        <v>0</v>
      </c>
      <c r="J30" s="258">
        <f>Revenue!K53</f>
        <v>0</v>
      </c>
      <c r="K30" s="507">
        <f>IF(ISBLANK(J30),"  ",IF(L30&gt;0,J30/L30,IF(J30&gt;0,1,0)))</f>
        <v>0</v>
      </c>
      <c r="L30" s="243">
        <f t="shared" si="8"/>
        <v>0</v>
      </c>
      <c r="M30" s="506">
        <f>IF(ISBLANK(L30),"  ",IF(L85&gt;0,L30/L85,IF(L30&gt;0,1,0)))</f>
        <v>0</v>
      </c>
    </row>
    <row r="31" spans="1:13" s="398" customFormat="1" ht="15" customHeight="1" x14ac:dyDescent="0.2">
      <c r="A31" s="508" t="s">
        <v>460</v>
      </c>
      <c r="B31" s="205">
        <f>Revenue!H54</f>
        <v>0</v>
      </c>
      <c r="C31" s="505">
        <f t="shared" ref="C31:C35" si="9">IF(ISBLANK(B31),"  ",IF(F31&gt;0,B31/F31,IF(B31&gt;0,1,0)))</f>
        <v>0</v>
      </c>
      <c r="D31" s="258">
        <f>Revenue!I54</f>
        <v>0</v>
      </c>
      <c r="E31" s="503">
        <f t="shared" si="5"/>
        <v>0</v>
      </c>
      <c r="F31" s="243">
        <f t="shared" si="7"/>
        <v>0</v>
      </c>
      <c r="G31" s="506">
        <f>IF(ISBLANK(F31),"  ",IF(F81&gt;0,F31/F81,IF(F31&gt;0,1,0)))</f>
        <v>0</v>
      </c>
      <c r="H31" s="205">
        <f>Revenue!J54</f>
        <v>0</v>
      </c>
      <c r="I31" s="505">
        <f t="shared" ref="I31:I35" si="10">IF(ISBLANK(H31),"  ",IF(L31&gt;0,H31/L31,IF(H31&gt;0,1,0)))</f>
        <v>0</v>
      </c>
      <c r="J31" s="258">
        <f>Revenue!K54</f>
        <v>0</v>
      </c>
      <c r="K31" s="507">
        <f t="shared" si="4"/>
        <v>0</v>
      </c>
      <c r="L31" s="243">
        <f t="shared" si="8"/>
        <v>0</v>
      </c>
      <c r="M31" s="506">
        <f>IF(ISBLANK(L31),"  ",IF(L81&gt;0,L31/L81,IF(L31&gt;0,1,0)))</f>
        <v>0</v>
      </c>
    </row>
    <row r="32" spans="1:13" s="398" customFormat="1" ht="15" customHeight="1" x14ac:dyDescent="0.2">
      <c r="A32" s="260" t="s">
        <v>458</v>
      </c>
      <c r="B32" s="205">
        <f>Revenue!H55</f>
        <v>0</v>
      </c>
      <c r="C32" s="505">
        <f t="shared" si="9"/>
        <v>0</v>
      </c>
      <c r="D32" s="258">
        <f>Revenue!I55</f>
        <v>0</v>
      </c>
      <c r="E32" s="503">
        <f t="shared" si="5"/>
        <v>0</v>
      </c>
      <c r="F32" s="243">
        <f t="shared" si="7"/>
        <v>0</v>
      </c>
      <c r="G32" s="506">
        <f>IF(ISBLANK(F32),"  ",IF(F82&gt;0,F32/F82,IF(F32&gt;0,1,0)))</f>
        <v>0</v>
      </c>
      <c r="H32" s="205">
        <f>Revenue!J55</f>
        <v>0</v>
      </c>
      <c r="I32" s="505">
        <f t="shared" si="10"/>
        <v>0</v>
      </c>
      <c r="J32" s="258">
        <f>Revenue!K55</f>
        <v>0</v>
      </c>
      <c r="K32" s="507">
        <f t="shared" si="4"/>
        <v>0</v>
      </c>
      <c r="L32" s="243">
        <f t="shared" si="8"/>
        <v>0</v>
      </c>
      <c r="M32" s="506">
        <f>IF(ISBLANK(L32),"  ",IF(L82&gt;0,L32/L82,IF(L32&gt;0,1,0)))</f>
        <v>0</v>
      </c>
    </row>
    <row r="33" spans="1:13" s="398" customFormat="1" ht="15" customHeight="1" x14ac:dyDescent="0.2">
      <c r="A33" s="260" t="s">
        <v>457</v>
      </c>
      <c r="B33" s="205">
        <f>Revenue!H56</f>
        <v>22308</v>
      </c>
      <c r="C33" s="505">
        <f t="shared" si="9"/>
        <v>1</v>
      </c>
      <c r="D33" s="258">
        <f>Revenue!I56</f>
        <v>0</v>
      </c>
      <c r="E33" s="503">
        <f t="shared" si="5"/>
        <v>0</v>
      </c>
      <c r="F33" s="243">
        <f t="shared" si="7"/>
        <v>22308</v>
      </c>
      <c r="G33" s="506">
        <f>IF(ISBLANK(F33),"  ",IF(F83&gt;0,F33/F83,IF(F33&gt;0,1,0)))</f>
        <v>1</v>
      </c>
      <c r="H33" s="205">
        <f>Revenue!J56</f>
        <v>22061</v>
      </c>
      <c r="I33" s="505">
        <f t="shared" si="10"/>
        <v>1</v>
      </c>
      <c r="J33" s="258">
        <f>Revenue!K56</f>
        <v>0</v>
      </c>
      <c r="K33" s="507">
        <f t="shared" si="4"/>
        <v>0</v>
      </c>
      <c r="L33" s="243">
        <f t="shared" si="8"/>
        <v>22061</v>
      </c>
      <c r="M33" s="506">
        <f>IF(ISBLANK(L33),"  ",IF(L83&gt;0,L33/L83,IF(L33&gt;0,1,0)))</f>
        <v>1</v>
      </c>
    </row>
    <row r="34" spans="1:13" s="398" customFormat="1" ht="15" customHeight="1" x14ac:dyDescent="0.2">
      <c r="A34" s="260" t="s">
        <v>461</v>
      </c>
      <c r="B34" s="205">
        <f>Revenue!H57</f>
        <v>0</v>
      </c>
      <c r="C34" s="505">
        <f t="shared" si="9"/>
        <v>0</v>
      </c>
      <c r="D34" s="258">
        <f>Revenue!I57</f>
        <v>0</v>
      </c>
      <c r="E34" s="503">
        <f t="shared" si="5"/>
        <v>0</v>
      </c>
      <c r="F34" s="243">
        <f t="shared" si="7"/>
        <v>0</v>
      </c>
      <c r="G34" s="506">
        <f>IF(ISBLANK(F34),"  ",IF(F84&gt;0,F34/F84,IF(F34&gt;0,1,0)))</f>
        <v>0</v>
      </c>
      <c r="H34" s="205">
        <f>Revenue!J57</f>
        <v>0</v>
      </c>
      <c r="I34" s="505">
        <f t="shared" si="10"/>
        <v>0</v>
      </c>
      <c r="J34" s="258">
        <f>Revenue!K57</f>
        <v>0</v>
      </c>
      <c r="K34" s="507">
        <f t="shared" si="4"/>
        <v>0</v>
      </c>
      <c r="L34" s="243">
        <f t="shared" si="8"/>
        <v>0</v>
      </c>
      <c r="M34" s="506">
        <f>IF(ISBLANK(L34),"  ",IF(L84&gt;0,L34/L84,IF(L34&gt;0,1,0)))</f>
        <v>0</v>
      </c>
    </row>
    <row r="35" spans="1:13" s="398" customFormat="1" ht="15" customHeight="1" x14ac:dyDescent="0.2">
      <c r="A35" s="260" t="s">
        <v>459</v>
      </c>
      <c r="B35" s="205">
        <f>Revenue!H58</f>
        <v>0</v>
      </c>
      <c r="C35" s="505">
        <f t="shared" si="9"/>
        <v>0</v>
      </c>
      <c r="D35" s="258">
        <f>Revenue!I58</f>
        <v>0</v>
      </c>
      <c r="E35" s="503">
        <f t="shared" si="5"/>
        <v>0</v>
      </c>
      <c r="F35" s="243">
        <f t="shared" si="7"/>
        <v>0</v>
      </c>
      <c r="G35" s="506">
        <f>IF(ISBLANK(F35),"  ",IF(F85&gt;0,F35/F85,IF(F35&gt;0,1,0)))</f>
        <v>0</v>
      </c>
      <c r="H35" s="205">
        <f>Revenue!J58</f>
        <v>0</v>
      </c>
      <c r="I35" s="505">
        <f t="shared" si="10"/>
        <v>0</v>
      </c>
      <c r="J35" s="258">
        <f>Revenue!K58</f>
        <v>0</v>
      </c>
      <c r="K35" s="507">
        <f t="shared" si="4"/>
        <v>0</v>
      </c>
      <c r="L35" s="243">
        <f t="shared" si="8"/>
        <v>0</v>
      </c>
      <c r="M35" s="506">
        <f>IF(ISBLANK(L35),"  ",IF(L85&gt;0,L35/L85,IF(L35&gt;0,1,0)))</f>
        <v>0</v>
      </c>
    </row>
    <row r="36" spans="1:13" s="398" customFormat="1" ht="15" customHeight="1" x14ac:dyDescent="0.2">
      <c r="A36" s="260" t="s">
        <v>540</v>
      </c>
      <c r="B36" s="205">
        <f>Revenue!H59</f>
        <v>0</v>
      </c>
      <c r="C36" s="505">
        <f t="shared" ref="C36:C37" si="11">IF(ISBLANK(B36),"  ",IF(F36&gt;0,B36/F36,IF(B36&gt;0,1,0)))</f>
        <v>0</v>
      </c>
      <c r="D36" s="258">
        <f>Revenue!I59</f>
        <v>0</v>
      </c>
      <c r="E36" s="503">
        <f t="shared" ref="E36:E38" si="12">IF(ISBLANK(D36),"  ",IF(F36&gt;0,D36/F36,IF(D36&gt;0,1,0)))</f>
        <v>0</v>
      </c>
      <c r="F36" s="243">
        <f t="shared" ref="F36:F38" si="13">D36+B36</f>
        <v>0</v>
      </c>
      <c r="G36" s="506">
        <f t="shared" ref="G36:G38" si="14">IF(ISBLANK(F36),"  ",IF(F86&gt;0,F36/F86,IF(F36&gt;0,1,0)))</f>
        <v>0</v>
      </c>
      <c r="H36" s="205">
        <f>Revenue!J59</f>
        <v>0</v>
      </c>
      <c r="I36" s="505">
        <f t="shared" ref="I36:I38" si="15">IF(ISBLANK(H36),"  ",IF(L36&gt;0,H36/L36,IF(H36&gt;0,1,0)))</f>
        <v>0</v>
      </c>
      <c r="J36" s="258">
        <f>Revenue!K59</f>
        <v>0</v>
      </c>
      <c r="K36" s="507">
        <f t="shared" ref="K36:K38" si="16">IF(ISBLANK(J36),"  ",IF(L36&gt;0,J36/L36,IF(J36&gt;0,1,0)))</f>
        <v>0</v>
      </c>
      <c r="L36" s="243">
        <f t="shared" ref="L36:L38" si="17">J36+H36</f>
        <v>0</v>
      </c>
      <c r="M36" s="506">
        <f t="shared" ref="M36:M38" si="18">IF(ISBLANK(L36),"  ",IF(L86&gt;0,L36/L86,IF(L36&gt;0,1,0)))</f>
        <v>0</v>
      </c>
    </row>
    <row r="37" spans="1:13" s="398" customFormat="1" ht="15" customHeight="1" x14ac:dyDescent="0.2">
      <c r="A37" s="260" t="s">
        <v>541</v>
      </c>
      <c r="B37" s="205">
        <f>Revenue!H60</f>
        <v>0</v>
      </c>
      <c r="C37" s="505">
        <f t="shared" si="11"/>
        <v>0</v>
      </c>
      <c r="D37" s="258">
        <f>Revenue!I60</f>
        <v>0</v>
      </c>
      <c r="E37" s="503">
        <f t="shared" si="12"/>
        <v>0</v>
      </c>
      <c r="F37" s="243">
        <f t="shared" si="13"/>
        <v>0</v>
      </c>
      <c r="G37" s="506">
        <f t="shared" si="14"/>
        <v>0</v>
      </c>
      <c r="H37" s="205">
        <f>Revenue!J60</f>
        <v>0</v>
      </c>
      <c r="I37" s="505">
        <f t="shared" si="15"/>
        <v>0</v>
      </c>
      <c r="J37" s="258">
        <f>Revenue!K60</f>
        <v>0</v>
      </c>
      <c r="K37" s="507">
        <f t="shared" si="16"/>
        <v>0</v>
      </c>
      <c r="L37" s="243">
        <f t="shared" si="17"/>
        <v>0</v>
      </c>
      <c r="M37" s="506">
        <f t="shared" si="18"/>
        <v>0</v>
      </c>
    </row>
    <row r="38" spans="1:13" s="398" customFormat="1" ht="15" customHeight="1" x14ac:dyDescent="0.2">
      <c r="A38" s="260" t="s">
        <v>542</v>
      </c>
      <c r="B38" s="205">
        <f>Revenue!H61</f>
        <v>0</v>
      </c>
      <c r="C38" s="505">
        <f>IF(ISBLANK(B38),"  ",IF(F38&gt;0,B38/F38,IF(B38&gt;0,1,0)))</f>
        <v>0</v>
      </c>
      <c r="D38" s="258">
        <f>Revenue!I61</f>
        <v>0</v>
      </c>
      <c r="E38" s="503">
        <f t="shared" si="12"/>
        <v>0</v>
      </c>
      <c r="F38" s="243">
        <f t="shared" si="13"/>
        <v>0</v>
      </c>
      <c r="G38" s="506">
        <f t="shared" si="14"/>
        <v>0</v>
      </c>
      <c r="H38" s="205">
        <f>Revenue!J61</f>
        <v>0</v>
      </c>
      <c r="I38" s="505">
        <f t="shared" si="15"/>
        <v>0</v>
      </c>
      <c r="J38" s="258">
        <f>Revenue!K61</f>
        <v>0</v>
      </c>
      <c r="K38" s="507">
        <f t="shared" si="16"/>
        <v>0</v>
      </c>
      <c r="L38" s="243">
        <f t="shared" si="17"/>
        <v>0</v>
      </c>
      <c r="M38" s="506">
        <f t="shared" si="18"/>
        <v>0</v>
      </c>
    </row>
    <row r="39" spans="1:13" ht="15" customHeight="1" x14ac:dyDescent="0.25">
      <c r="A39" s="212" t="s">
        <v>156</v>
      </c>
      <c r="B39" s="261"/>
      <c r="C39" s="262" t="s">
        <v>117</v>
      </c>
      <c r="D39" s="258"/>
      <c r="E39" s="263" t="s">
        <v>117</v>
      </c>
      <c r="F39" s="243"/>
      <c r="G39" s="264" t="s">
        <v>117</v>
      </c>
      <c r="H39" s="261" t="s">
        <v>117</v>
      </c>
      <c r="I39" s="262" t="s">
        <v>117</v>
      </c>
      <c r="J39" s="258"/>
      <c r="K39" s="263" t="s">
        <v>117</v>
      </c>
      <c r="L39" s="243"/>
      <c r="M39" s="264" t="s">
        <v>117</v>
      </c>
    </row>
    <row r="40" spans="1:13" ht="15" customHeight="1" x14ac:dyDescent="0.2">
      <c r="A40" s="259" t="s">
        <v>257</v>
      </c>
      <c r="B40" s="205">
        <f>Revenue!H94+Revenue!H95</f>
        <v>0</v>
      </c>
      <c r="C40" s="253">
        <f t="shared" si="0"/>
        <v>0</v>
      </c>
      <c r="D40" s="258">
        <f>Revenue!I94+Revenue!I95</f>
        <v>0</v>
      </c>
      <c r="E40" s="255">
        <f>IF(ISBLANK(D40),"  ",IF(F40&gt;0,D40/F40,IF(D40&gt;0,1,0)))</f>
        <v>0</v>
      </c>
      <c r="F40" s="243">
        <f t="shared" si="2"/>
        <v>0</v>
      </c>
      <c r="G40" s="257">
        <f>IF(ISBLANK(F40),"  ",IF(F81&gt;0,F40/F81,IF(F40&gt;0,1,0)))</f>
        <v>0</v>
      </c>
      <c r="H40" s="205">
        <f>Revenue!J94+Revenue!J95</f>
        <v>0</v>
      </c>
      <c r="I40" s="253">
        <f>IF(ISBLANK(H40),"  ",IF(L40&gt;0,H40/L40,IF(H40&gt;0,1,0)))</f>
        <v>0</v>
      </c>
      <c r="J40" s="258">
        <f>Revenue!K94+Revenue!K95</f>
        <v>0</v>
      </c>
      <c r="K40" s="255">
        <f>IF(ISBLANK(J40),"  ",IF(L40&gt;0,J40/L40,IF(J40&gt;0,1,0)))</f>
        <v>0</v>
      </c>
      <c r="L40" s="243">
        <f>J40+H40</f>
        <v>0</v>
      </c>
      <c r="M40" s="257">
        <f>IF(ISBLANK(L40),"  ",IF(L81&gt;0,L40/L81,IF(L40&gt;0,1,0)))</f>
        <v>0</v>
      </c>
    </row>
    <row r="41" spans="1:13" ht="15" customHeight="1" x14ac:dyDescent="0.25">
      <c r="A41" s="212" t="s">
        <v>157</v>
      </c>
      <c r="B41" s="261"/>
      <c r="C41" s="262" t="s">
        <v>117</v>
      </c>
      <c r="D41" s="258"/>
      <c r="E41" s="263" t="s">
        <v>117</v>
      </c>
      <c r="F41" s="243"/>
      <c r="G41" s="264" t="s">
        <v>117</v>
      </c>
      <c r="H41" s="261"/>
      <c r="I41" s="262" t="s">
        <v>117</v>
      </c>
      <c r="J41" s="258"/>
      <c r="K41" s="263" t="s">
        <v>117</v>
      </c>
      <c r="L41" s="243"/>
      <c r="M41" s="264" t="s">
        <v>117</v>
      </c>
    </row>
    <row r="42" spans="1:13" ht="15" customHeight="1" x14ac:dyDescent="0.2">
      <c r="A42" s="260" t="s">
        <v>257</v>
      </c>
      <c r="B42" s="205">
        <f>Revenue!H96</f>
        <v>0</v>
      </c>
      <c r="C42" s="253">
        <f t="shared" si="0"/>
        <v>0</v>
      </c>
      <c r="D42" s="258">
        <f>Revenue!I96</f>
        <v>0</v>
      </c>
      <c r="E42" s="255">
        <f>IF(ISBLANK(D42),"  ",IF(F42&gt;0,D42/F42,IF(D42&gt;0,1,0)))</f>
        <v>0</v>
      </c>
      <c r="F42" s="243">
        <f t="shared" si="2"/>
        <v>0</v>
      </c>
      <c r="G42" s="257">
        <f>IF(ISBLANK(F42),"  ",IF(F81&gt;0,F42/F81,IF(F42&gt;0,1,0)))</f>
        <v>0</v>
      </c>
      <c r="H42" s="205">
        <f>Revenue!J96</f>
        <v>0</v>
      </c>
      <c r="I42" s="253">
        <f>IF(ISBLANK(H42),"  ",IF(L42&gt;0,H42/L42,IF(H42&gt;0,1,0)))</f>
        <v>0</v>
      </c>
      <c r="J42" s="258">
        <f>Revenue!K96</f>
        <v>0</v>
      </c>
      <c r="K42" s="255">
        <f>IF(ISBLANK(J42),"  ",IF(L42&gt;0,J42/L42,IF(J42&gt;0,1,0)))</f>
        <v>0</v>
      </c>
      <c r="L42" s="243">
        <f>J42+H42</f>
        <v>0</v>
      </c>
      <c r="M42" s="257">
        <f>IF(ISBLANK(L42),"  ",IF(L81&gt;0,L42/L81,IF(L42&gt;0,1,0)))</f>
        <v>0</v>
      </c>
    </row>
    <row r="43" spans="1:13" ht="15" customHeight="1" x14ac:dyDescent="0.2">
      <c r="A43" s="260"/>
      <c r="B43" s="205"/>
      <c r="C43" s="253" t="str">
        <f t="shared" si="0"/>
        <v xml:space="preserve">  </v>
      </c>
      <c r="D43" s="258"/>
      <c r="E43" s="250" t="str">
        <f>IF(ISBLANK(D43),"  ",IF(F43&gt;0,D43/F43,IF(D43&gt;0,1,0)))</f>
        <v xml:space="preserve">  </v>
      </c>
      <c r="F43" s="243"/>
      <c r="G43" s="257"/>
      <c r="H43" s="205"/>
      <c r="I43" s="253" t="str">
        <f>IF(ISBLANK(H43),"  ",IF(L43&gt;0,H43/L43,IF(H43&gt;0,1,0)))</f>
        <v xml:space="preserve">  </v>
      </c>
      <c r="J43" s="258"/>
      <c r="K43" s="255" t="str">
        <f>IF(ISBLANK(J43),"  ",IF(L43&gt;0,J43/L43,IF(J43&gt;0,1,0)))</f>
        <v xml:space="preserve">  </v>
      </c>
      <c r="L43" s="243">
        <f>J43+H43</f>
        <v>0</v>
      </c>
      <c r="M43" s="257">
        <f>IF(ISBLANK(L43),"  ",IF(L81&gt;0,L43/L81,IF(L43&gt;0,1,0)))</f>
        <v>0</v>
      </c>
    </row>
    <row r="44" spans="1:13" s="149" customFormat="1" ht="15" customHeight="1" x14ac:dyDescent="0.25">
      <c r="A44" s="212" t="s">
        <v>158</v>
      </c>
      <c r="B44" s="213">
        <f>SUM(B13,B14,B15,B40,B42,B43)</f>
        <v>184913789</v>
      </c>
      <c r="C44" s="265">
        <f t="shared" si="0"/>
        <v>1</v>
      </c>
      <c r="D44" s="213">
        <f>SUM(D13,D14,D15,D40,D42,D43)</f>
        <v>0</v>
      </c>
      <c r="E44" s="293">
        <f>IF(ISBLANK(D44),"  ",IF(F44&gt;0,D44/F44,IF(D44&gt;0,1,0)))</f>
        <v>0</v>
      </c>
      <c r="F44" s="213">
        <f>SUM(F13,F14,F15,F40,F42,F43)</f>
        <v>184913789</v>
      </c>
      <c r="G44" s="267">
        <f>IF(ISBLANK(F44),"  ",IF(F81&gt;0,F44/F81,IF(F44&gt;0,1,0)))</f>
        <v>0.12651799799463331</v>
      </c>
      <c r="H44" s="213">
        <f>SUM(H13,H14,H15,H40,H42,H43)</f>
        <v>158056513</v>
      </c>
      <c r="I44" s="265">
        <f>IF(ISBLANK(H44),"  ",IF(L44&gt;0,H44/L44,IF(H44&gt;0,1,0)))</f>
        <v>1</v>
      </c>
      <c r="J44" s="213">
        <f>SUM(J13,J14,J15,J40,J42,J43)</f>
        <v>0</v>
      </c>
      <c r="K44" s="266">
        <f>IF(ISBLANK(J44),"  ",IF(L44&gt;0,J44/L44,IF(J44&gt;0,1,0)))</f>
        <v>0</v>
      </c>
      <c r="L44" s="213">
        <f>SUM(L13,L14,L15,L40,L42,L43)</f>
        <v>158056513</v>
      </c>
      <c r="M44" s="267">
        <f>IF(ISBLANK(L44),"  ",IF(L81&gt;0,L44/L81,IF(L44&gt;0,1,0)))</f>
        <v>0.10483666214048082</v>
      </c>
    </row>
    <row r="45" spans="1:13" ht="15" customHeight="1" x14ac:dyDescent="0.25">
      <c r="A45" s="219" t="s">
        <v>205</v>
      </c>
      <c r="B45" s="220"/>
      <c r="C45" s="262" t="s">
        <v>117</v>
      </c>
      <c r="D45" s="258"/>
      <c r="E45" s="263" t="s">
        <v>117</v>
      </c>
      <c r="F45" s="243"/>
      <c r="G45" s="264" t="s">
        <v>117</v>
      </c>
      <c r="H45" s="220"/>
      <c r="I45" s="262" t="s">
        <v>117</v>
      </c>
      <c r="J45" s="258"/>
      <c r="K45" s="263" t="s">
        <v>117</v>
      </c>
      <c r="L45" s="243"/>
      <c r="M45" s="264" t="s">
        <v>117</v>
      </c>
    </row>
    <row r="46" spans="1:13" ht="15" customHeight="1" x14ac:dyDescent="0.2">
      <c r="A46" s="193" t="s">
        <v>206</v>
      </c>
      <c r="B46" s="132">
        <f>Revenue!H86</f>
        <v>0</v>
      </c>
      <c r="C46" s="248">
        <f t="shared" si="0"/>
        <v>0</v>
      </c>
      <c r="D46" s="254">
        <f>Revenue!I86</f>
        <v>0</v>
      </c>
      <c r="E46" s="250">
        <f t="shared" ref="E46:E52" si="19">IF(ISBLANK(D46),"  ",IF(F46&gt;0,D46/F46,IF(D46&gt;0,1,0)))</f>
        <v>0</v>
      </c>
      <c r="F46" s="133">
        <f>D46+B46</f>
        <v>0</v>
      </c>
      <c r="G46" s="252">
        <f>IF(ISBLANK(F46),"  ",IF(F81&gt;0,F46/D81,IF(F46&gt;0,1,0)))</f>
        <v>0</v>
      </c>
      <c r="H46" s="132">
        <f>Revenue!J86</f>
        <v>0</v>
      </c>
      <c r="I46" s="248">
        <f t="shared" ref="I46:I52" si="20">IF(ISBLANK(H46),"  ",IF(L46&gt;0,H46/L46,IF(H46&gt;0,1,0)))</f>
        <v>0</v>
      </c>
      <c r="J46" s="254">
        <f>Revenue!K86</f>
        <v>0</v>
      </c>
      <c r="K46" s="250">
        <f t="shared" ref="K46:K52" si="21">IF(ISBLANK(J46),"  ",IF(L46&gt;0,J46/L46,IF(J46&gt;0,1,0)))</f>
        <v>0</v>
      </c>
      <c r="L46" s="133">
        <f>J46+H46</f>
        <v>0</v>
      </c>
      <c r="M46" s="252">
        <f>IF(ISBLANK(L46),"  ",IF(L81&gt;0,L46/J81,IF(L46&gt;0,1,0)))</f>
        <v>0</v>
      </c>
    </row>
    <row r="47" spans="1:13" ht="15" customHeight="1" x14ac:dyDescent="0.2">
      <c r="A47" s="207" t="s">
        <v>207</v>
      </c>
      <c r="B47" s="205">
        <f>Revenue!H87</f>
        <v>0</v>
      </c>
      <c r="C47" s="253">
        <f t="shared" si="0"/>
        <v>0</v>
      </c>
      <c r="D47" s="258">
        <f>Revenue!I87</f>
        <v>0</v>
      </c>
      <c r="E47" s="255">
        <f>IF(ISBLANK(D47),"  ",IF(F47&gt;0,D47/F47,IF(D47&gt;0,1,0)))</f>
        <v>0</v>
      </c>
      <c r="F47" s="243">
        <f>D47+B47</f>
        <v>0</v>
      </c>
      <c r="G47" s="257">
        <f>IF(ISBLANK(F47),"  ",IF(D81&gt;0,F47/D81,IF(F47&gt;0,1,0)))</f>
        <v>0</v>
      </c>
      <c r="H47" s="205">
        <f>Revenue!J87</f>
        <v>0</v>
      </c>
      <c r="I47" s="253">
        <f t="shared" si="20"/>
        <v>0</v>
      </c>
      <c r="J47" s="258">
        <f>Revenue!K87</f>
        <v>0</v>
      </c>
      <c r="K47" s="255">
        <f t="shared" si="21"/>
        <v>0</v>
      </c>
      <c r="L47" s="243">
        <f>J47+H47</f>
        <v>0</v>
      </c>
      <c r="M47" s="257">
        <f>IF(ISBLANK(L47),"  ",IF(J81&gt;0,L47/J81,IF(L47&gt;0,1,0)))</f>
        <v>0</v>
      </c>
    </row>
    <row r="48" spans="1:13" ht="15" customHeight="1" x14ac:dyDescent="0.2">
      <c r="A48" s="193" t="s">
        <v>254</v>
      </c>
      <c r="B48" s="205">
        <f>Revenue!H88</f>
        <v>0</v>
      </c>
      <c r="C48" s="253">
        <f t="shared" si="0"/>
        <v>0</v>
      </c>
      <c r="D48" s="258">
        <f>Revenue!I88</f>
        <v>0</v>
      </c>
      <c r="E48" s="255">
        <f t="shared" si="19"/>
        <v>0</v>
      </c>
      <c r="F48" s="243">
        <f>D48+B48</f>
        <v>0</v>
      </c>
      <c r="G48" s="257">
        <f>IF(ISBLANK(F48),"  ",IF(D81&gt;0,F48/D81,IF(F48&gt;0,1,0)))</f>
        <v>0</v>
      </c>
      <c r="H48" s="205">
        <f>Revenue!J88</f>
        <v>0</v>
      </c>
      <c r="I48" s="253">
        <f t="shared" si="20"/>
        <v>0</v>
      </c>
      <c r="J48" s="258">
        <f>Revenue!K88</f>
        <v>0</v>
      </c>
      <c r="K48" s="255">
        <f t="shared" si="21"/>
        <v>0</v>
      </c>
      <c r="L48" s="243">
        <f>J48+H48</f>
        <v>0</v>
      </c>
      <c r="M48" s="257">
        <f>IF(ISBLANK(L48),"  ",IF(J81&gt;0,L48/J81,IF(L48&gt;0,1,0)))</f>
        <v>0</v>
      </c>
    </row>
    <row r="49" spans="1:13" ht="15" customHeight="1" x14ac:dyDescent="0.2">
      <c r="A49" s="204" t="s">
        <v>208</v>
      </c>
      <c r="B49" s="205">
        <f>Revenue!H89</f>
        <v>8889770</v>
      </c>
      <c r="C49" s="253">
        <f t="shared" si="0"/>
        <v>1</v>
      </c>
      <c r="D49" s="258">
        <f>Revenue!I89</f>
        <v>0</v>
      </c>
      <c r="E49" s="255">
        <f t="shared" si="19"/>
        <v>0</v>
      </c>
      <c r="F49" s="243">
        <f>D49+B49</f>
        <v>8889770</v>
      </c>
      <c r="G49" s="257">
        <f>IF(ISBLANK(F49),"  ",IF(D81&gt;0,F49/D81,IF(F49&gt;0,1,0)))</f>
        <v>1.2630523480587958E-2</v>
      </c>
      <c r="H49" s="205">
        <f>Revenue!J89</f>
        <v>8485184</v>
      </c>
      <c r="I49" s="253">
        <f t="shared" si="20"/>
        <v>1</v>
      </c>
      <c r="J49" s="258">
        <f>Revenue!K89</f>
        <v>0</v>
      </c>
      <c r="K49" s="255">
        <f t="shared" si="21"/>
        <v>0</v>
      </c>
      <c r="L49" s="243">
        <f>J49+H49</f>
        <v>8485184</v>
      </c>
      <c r="M49" s="257">
        <f>IF(ISBLANK(L49),"  ",IF(J81&gt;0,L49/J81,IF(L49&gt;0,1,0)))</f>
        <v>1.1181791429601412E-2</v>
      </c>
    </row>
    <row r="50" spans="1:13" ht="15" customHeight="1" x14ac:dyDescent="0.2">
      <c r="A50" s="207" t="s">
        <v>255</v>
      </c>
      <c r="B50" s="205">
        <f>Revenue!H91</f>
        <v>0</v>
      </c>
      <c r="C50" s="253">
        <f t="shared" si="0"/>
        <v>0</v>
      </c>
      <c r="D50" s="258">
        <f>Revenue!I91</f>
        <v>0</v>
      </c>
      <c r="E50" s="255">
        <f t="shared" si="19"/>
        <v>0</v>
      </c>
      <c r="F50" s="243">
        <f>D50+B50</f>
        <v>0</v>
      </c>
      <c r="G50" s="257">
        <f>IF(ISBLANK(F50),"  ",IF(F81&gt;0,F50/F81,IF(F50&gt;0,1,0)))</f>
        <v>0</v>
      </c>
      <c r="H50" s="205">
        <f>Revenue!J91</f>
        <v>0</v>
      </c>
      <c r="I50" s="253">
        <f t="shared" si="20"/>
        <v>0</v>
      </c>
      <c r="J50" s="258">
        <f>Revenue!K91</f>
        <v>0</v>
      </c>
      <c r="K50" s="255">
        <f t="shared" si="21"/>
        <v>0</v>
      </c>
      <c r="L50" s="243">
        <f>J50+H50</f>
        <v>0</v>
      </c>
      <c r="M50" s="257">
        <f>IF(ISBLANK(L50),"  ",IF(L81&gt;0,L50/L81,IF(L50&gt;0,1,0)))</f>
        <v>0</v>
      </c>
    </row>
    <row r="51" spans="1:13" s="149" customFormat="1" ht="15" customHeight="1" x14ac:dyDescent="0.25">
      <c r="A51" s="219" t="s">
        <v>209</v>
      </c>
      <c r="B51" s="213">
        <f>B50+B49+B48+B47+B46</f>
        <v>8889770</v>
      </c>
      <c r="C51" s="265">
        <f t="shared" si="0"/>
        <v>1</v>
      </c>
      <c r="D51" s="268">
        <f>D50+D49+D48+D47+D46</f>
        <v>0</v>
      </c>
      <c r="E51" s="266">
        <f t="shared" si="19"/>
        <v>0</v>
      </c>
      <c r="F51" s="269">
        <f>F50+F49+F48+F47+F46</f>
        <v>8889770</v>
      </c>
      <c r="G51" s="267">
        <f>IF(ISBLANK(F51),"  ",IF(F81&gt;0,F51/F81,IF(F51&gt;0,1,0)))</f>
        <v>6.082379843683542E-3</v>
      </c>
      <c r="H51" s="213">
        <f>H50+H49+H48+H47+H46</f>
        <v>8485184</v>
      </c>
      <c r="I51" s="265">
        <f t="shared" si="20"/>
        <v>1</v>
      </c>
      <c r="J51" s="268">
        <f>J50+J49+J48+J47+J46</f>
        <v>0</v>
      </c>
      <c r="K51" s="266">
        <f t="shared" si="21"/>
        <v>0</v>
      </c>
      <c r="L51" s="269">
        <f>L50+L49+L48+L47+L46</f>
        <v>8485184</v>
      </c>
      <c r="M51" s="267">
        <f>IF(ISBLANK(L51),"  ",IF(L81&gt;0,L51/L81,IF(L51&gt;0,1,0)))</f>
        <v>5.6281032101968085E-3</v>
      </c>
    </row>
    <row r="52" spans="1:13" s="149" customFormat="1" ht="15" customHeight="1" x14ac:dyDescent="0.25">
      <c r="A52" s="218" t="s">
        <v>413</v>
      </c>
      <c r="B52" s="270">
        <f>Revenue!H108</f>
        <v>0</v>
      </c>
      <c r="C52" s="265">
        <f t="shared" si="0"/>
        <v>0</v>
      </c>
      <c r="D52" s="288">
        <f>Revenue!I108</f>
        <v>0</v>
      </c>
      <c r="E52" s="266">
        <f t="shared" si="19"/>
        <v>0</v>
      </c>
      <c r="F52" s="271">
        <f>D52+B52</f>
        <v>0</v>
      </c>
      <c r="G52" s="267">
        <f>IF(ISBLANK(F52),"  ",IF(F81&gt;0,F52/F81,IF(F52&gt;0,1,0)))</f>
        <v>0</v>
      </c>
      <c r="H52" s="270">
        <f>Revenue!J108</f>
        <v>0</v>
      </c>
      <c r="I52" s="265">
        <f t="shared" si="20"/>
        <v>0</v>
      </c>
      <c r="J52" s="270">
        <f>Revenue!K108</f>
        <v>0</v>
      </c>
      <c r="K52" s="266">
        <f t="shared" si="21"/>
        <v>0</v>
      </c>
      <c r="L52" s="271">
        <f>J52+H52</f>
        <v>0</v>
      </c>
      <c r="M52" s="267">
        <f>IF(ISBLANK(L52),"  ",IF(L81&gt;0,L52/L81,IF(L52&gt;0,1,0)))</f>
        <v>0</v>
      </c>
    </row>
    <row r="53" spans="1:13" ht="15" customHeight="1" x14ac:dyDescent="0.25">
      <c r="A53" s="195" t="s">
        <v>211</v>
      </c>
      <c r="B53" s="272"/>
      <c r="C53" s="273" t="s">
        <v>117</v>
      </c>
      <c r="D53" s="254"/>
      <c r="E53" s="274" t="s">
        <v>117</v>
      </c>
      <c r="F53" s="133"/>
      <c r="G53" s="275" t="s">
        <v>117</v>
      </c>
      <c r="H53" s="272"/>
      <c r="I53" s="273" t="s">
        <v>117</v>
      </c>
      <c r="J53" s="254"/>
      <c r="K53" s="274" t="s">
        <v>117</v>
      </c>
      <c r="L53" s="133"/>
      <c r="M53" s="275" t="s">
        <v>117</v>
      </c>
    </row>
    <row r="54" spans="1:13" ht="15" customHeight="1" x14ac:dyDescent="0.2">
      <c r="A54" s="193" t="s">
        <v>243</v>
      </c>
      <c r="B54" s="272">
        <f>Revenue!H7</f>
        <v>285768044</v>
      </c>
      <c r="C54" s="248">
        <f t="shared" si="0"/>
        <v>0.87784720324819876</v>
      </c>
      <c r="D54" s="254">
        <f>Revenue!I7</f>
        <v>39764740</v>
      </c>
      <c r="E54" s="250">
        <f t="shared" ref="E54:E72" si="22">IF(ISBLANK(D54),"  ",IF(F54&gt;0,D54/F54,IF(D54&gt;0,1,0)))</f>
        <v>0.1221527967518012</v>
      </c>
      <c r="F54" s="276">
        <f t="shared" ref="F54:F59" si="23">D54+B54</f>
        <v>325532784</v>
      </c>
      <c r="G54" s="252">
        <f>IF(ISBLANK(F54),"  ",IF(F81&gt;0,F54/F81,IF(F54&gt;0,1,0)))</f>
        <v>0.22272950187235308</v>
      </c>
      <c r="H54" s="272">
        <f>Revenue!J7</f>
        <v>285088287</v>
      </c>
      <c r="I54" s="248">
        <f t="shared" ref="I54:I72" si="24">IF(ISBLANK(H54),"  ",IF(L54&gt;0,H54/L54,IF(H54&gt;0,1,0)))</f>
        <v>0.87471935956940172</v>
      </c>
      <c r="J54" s="254">
        <f>Revenue!K7</f>
        <v>40831431</v>
      </c>
      <c r="K54" s="250">
        <f t="shared" ref="K54:K72" si="25">IF(ISBLANK(J54),"  ",IF(L54&gt;0,J54/L54,IF(J54&gt;0,1,0)))</f>
        <v>0.12528064043059831</v>
      </c>
      <c r="L54" s="276">
        <f t="shared" ref="L54:L60" si="26">J54+H54</f>
        <v>325919718</v>
      </c>
      <c r="M54" s="252">
        <f>IF(ISBLANK(L54),"  ",IF(L81&gt;0,L54/L81,IF(L54&gt;0,1,0)))</f>
        <v>0.21617796516165574</v>
      </c>
    </row>
    <row r="55" spans="1:13" ht="15" customHeight="1" x14ac:dyDescent="0.2">
      <c r="A55" s="204" t="s">
        <v>244</v>
      </c>
      <c r="B55" s="220">
        <f>Revenue!H19</f>
        <v>145586701</v>
      </c>
      <c r="C55" s="253">
        <f t="shared" si="0"/>
        <v>1</v>
      </c>
      <c r="D55" s="258">
        <f>Revenue!I19</f>
        <v>0</v>
      </c>
      <c r="E55" s="255">
        <f t="shared" si="22"/>
        <v>0</v>
      </c>
      <c r="F55" s="277">
        <f t="shared" si="23"/>
        <v>145586701</v>
      </c>
      <c r="G55" s="257">
        <f>IF(ISBLANK(F55),"  ",IF(F81&gt;0,F55/F81,IF(F55&gt;0,1,0)))</f>
        <v>9.9610407881281809E-2</v>
      </c>
      <c r="H55" s="220">
        <f>Revenue!J19</f>
        <v>165511542</v>
      </c>
      <c r="I55" s="253">
        <f t="shared" si="24"/>
        <v>1</v>
      </c>
      <c r="J55" s="258">
        <f>Revenue!K19</f>
        <v>0</v>
      </c>
      <c r="K55" s="255">
        <f t="shared" si="25"/>
        <v>0</v>
      </c>
      <c r="L55" s="277">
        <f t="shared" si="26"/>
        <v>165511542</v>
      </c>
      <c r="M55" s="257">
        <f>IF(ISBLANK(L55),"  ",IF(L81&gt;0,L55/L81,IF(L55&gt;0,1,0)))</f>
        <v>0.10978147802744453</v>
      </c>
    </row>
    <row r="56" spans="1:13" ht="15" customHeight="1" x14ac:dyDescent="0.2">
      <c r="A56" s="278" t="s">
        <v>245</v>
      </c>
      <c r="B56" s="279">
        <f>Revenue!H9</f>
        <v>18946768</v>
      </c>
      <c r="C56" s="253">
        <f t="shared" si="0"/>
        <v>1</v>
      </c>
      <c r="D56" s="280">
        <f>Revenue!I9</f>
        <v>0</v>
      </c>
      <c r="E56" s="255">
        <f t="shared" si="22"/>
        <v>0</v>
      </c>
      <c r="F56" s="281">
        <f t="shared" si="23"/>
        <v>18946768</v>
      </c>
      <c r="G56" s="257">
        <f>IF(ISBLANK(F56),"  ",IF(F81&gt;0,F56/F81,IF(F56&gt;0,1,0)))</f>
        <v>1.2963376981198427E-2</v>
      </c>
      <c r="H56" s="279">
        <f>Revenue!J9</f>
        <v>18699526</v>
      </c>
      <c r="I56" s="253">
        <f t="shared" si="24"/>
        <v>1</v>
      </c>
      <c r="J56" s="280">
        <f>Revenue!K9</f>
        <v>0</v>
      </c>
      <c r="K56" s="255">
        <f t="shared" si="25"/>
        <v>0</v>
      </c>
      <c r="L56" s="281">
        <f t="shared" si="26"/>
        <v>18699526</v>
      </c>
      <c r="M56" s="257">
        <f>IF(ISBLANK(L56),"  ",IF(L81&gt;0,L56/L81,IF(L56&gt;0,1,0)))</f>
        <v>1.2403132602635215E-2</v>
      </c>
    </row>
    <row r="57" spans="1:13" ht="15" customHeight="1" x14ac:dyDescent="0.2">
      <c r="A57" s="278" t="s">
        <v>246</v>
      </c>
      <c r="B57" s="279">
        <f>Revenue!H10</f>
        <v>5731742</v>
      </c>
      <c r="C57" s="253">
        <f t="shared" si="0"/>
        <v>1</v>
      </c>
      <c r="D57" s="280">
        <f>Revenue!I10</f>
        <v>0</v>
      </c>
      <c r="E57" s="255">
        <f t="shared" si="22"/>
        <v>0</v>
      </c>
      <c r="F57" s="281">
        <f t="shared" si="23"/>
        <v>5731742</v>
      </c>
      <c r="G57" s="257">
        <f>IF(ISBLANK(F57),"  ",IF(F81&gt;0,F57/F81,IF(F57&gt;0,1,0)))</f>
        <v>3.9216573668378815E-3</v>
      </c>
      <c r="H57" s="279">
        <f>Revenue!J10</f>
        <v>6250745</v>
      </c>
      <c r="I57" s="253">
        <f t="shared" si="24"/>
        <v>1</v>
      </c>
      <c r="J57" s="280">
        <f>Revenue!K10</f>
        <v>0</v>
      </c>
      <c r="K57" s="255">
        <f t="shared" si="25"/>
        <v>0</v>
      </c>
      <c r="L57" s="281">
        <f t="shared" si="26"/>
        <v>6250745</v>
      </c>
      <c r="M57" s="257">
        <f>IF(ISBLANK(L57),"  ",IF(L81&gt;0,L57/L81,IF(L57&gt;0,1,0)))</f>
        <v>4.1460312470090986E-3</v>
      </c>
    </row>
    <row r="58" spans="1:13" ht="15" customHeight="1" x14ac:dyDescent="0.2">
      <c r="A58" s="278" t="s">
        <v>412</v>
      </c>
      <c r="B58" s="279">
        <v>0</v>
      </c>
      <c r="C58" s="253">
        <f>IF(ISBLANK(B58),"  ",IF(F58&gt;0,B58/F58,IF(B58&gt;0,1,0)))</f>
        <v>0</v>
      </c>
      <c r="D58" s="280">
        <f>Athletics!V13</f>
        <v>0</v>
      </c>
      <c r="E58" s="255">
        <f>IF(ISBLANK(D58),"  ",IF(F58&gt;0,D58/F58,IF(D58&gt;0,1,0)))</f>
        <v>0</v>
      </c>
      <c r="F58" s="281">
        <f t="shared" si="23"/>
        <v>0</v>
      </c>
      <c r="G58" s="257">
        <f>IF(ISBLANK(F58),"  ",IF(F83&gt;0,F58/F83,IF(F58&gt;0,1,0)))</f>
        <v>0</v>
      </c>
      <c r="H58" s="279">
        <v>0</v>
      </c>
      <c r="I58" s="253">
        <f>IF(ISBLANK(H58),"  ",IF(L58&gt;0,H58/L58,IF(H58&gt;0,1,0)))</f>
        <v>0</v>
      </c>
      <c r="J58" s="280">
        <f>Athletics!W13</f>
        <v>0</v>
      </c>
      <c r="K58" s="255">
        <f>IF(ISBLANK(J58),"  ",IF(L58&gt;0,J58/L58,IF(J58&gt;0,1,0)))</f>
        <v>0</v>
      </c>
      <c r="L58" s="281">
        <f t="shared" si="26"/>
        <v>0</v>
      </c>
      <c r="M58" s="257">
        <f>IF(ISBLANK(L58),"  ",IF(L83&gt;0,L58/L83,IF(L58&gt;0,1,0)))</f>
        <v>0</v>
      </c>
    </row>
    <row r="59" spans="1:13" ht="15" customHeight="1" x14ac:dyDescent="0.2">
      <c r="A59" s="204" t="s">
        <v>253</v>
      </c>
      <c r="B59" s="220">
        <f>Revenue!H11+Revenue!H12+Revenue!H14+Revenue!H15+Revenue!H17+Revenue!H18+Revenue!H22+Revenue!H23+Revenue!H13+Revenue!H16</f>
        <v>76908278</v>
      </c>
      <c r="C59" s="253">
        <f t="shared" si="0"/>
        <v>0.70442838455466383</v>
      </c>
      <c r="D59" s="258">
        <f>Revenue!I11+Revenue!I12+Revenue!I14+Revenue!I15+Revenue!I17+Revenue!I18+Revenue!I22+Revenue!I23+Revenue!I13+Revenue!I16</f>
        <v>32270000</v>
      </c>
      <c r="E59" s="255">
        <f t="shared" si="22"/>
        <v>0.29557161544533611</v>
      </c>
      <c r="F59" s="277">
        <f t="shared" si="23"/>
        <v>109178278</v>
      </c>
      <c r="G59" s="257">
        <f>IF(ISBLANK(F59),"  ",IF(F81&gt;0,F59/F81,IF(F59&gt;0,1,0)))</f>
        <v>7.4699768101455746E-2</v>
      </c>
      <c r="H59" s="220">
        <f>Revenue!J11+Revenue!J12+Revenue!J14+Revenue!J15+Revenue!J17+Revenue!J18+Revenue!J22+Revenue!J23+Revenue!J13+Revenue!J16</f>
        <v>74945975</v>
      </c>
      <c r="I59" s="253">
        <f t="shared" si="24"/>
        <v>0.68330879626115648</v>
      </c>
      <c r="J59" s="258">
        <f>Revenue!K11+Revenue!K12+Revenue!K14+Revenue!K15+Revenue!K17+Revenue!K18+Revenue!K22+Revenue!K23+Revenue!K13+Revenue!K16</f>
        <v>34735000</v>
      </c>
      <c r="K59" s="255">
        <f t="shared" si="25"/>
        <v>0.31669120373884352</v>
      </c>
      <c r="L59" s="277">
        <f t="shared" si="26"/>
        <v>109680975</v>
      </c>
      <c r="M59" s="257">
        <f>IF(ISBLANK(L59),"  ",IF(L81&gt;0,L59/L81,IF(L59&gt;0,1,0)))</f>
        <v>7.2749848146488744E-2</v>
      </c>
    </row>
    <row r="60" spans="1:13" s="149" customFormat="1" ht="15" customHeight="1" x14ac:dyDescent="0.25">
      <c r="A60" s="218" t="s">
        <v>216</v>
      </c>
      <c r="B60" s="223">
        <f>B59+B57+B56+B55+B54</f>
        <v>532941533</v>
      </c>
      <c r="C60" s="265">
        <f t="shared" si="0"/>
        <v>0.88092964432672882</v>
      </c>
      <c r="D60" s="268">
        <f>D59+D57+D56+D55+D54+D58</f>
        <v>72034740</v>
      </c>
      <c r="E60" s="266">
        <f t="shared" si="22"/>
        <v>0.11907035567327118</v>
      </c>
      <c r="F60" s="282">
        <f>F59+F57+F56+F55+F54+F58</f>
        <v>604976273</v>
      </c>
      <c r="G60" s="267">
        <f>IF(ISBLANK(F60),"  ",IF(F81&gt;0,F60/F81,IF(F60&gt;0,1,0)))</f>
        <v>0.41392471220312693</v>
      </c>
      <c r="H60" s="223">
        <f>H59+H57+H56+H55+H54</f>
        <v>550496075</v>
      </c>
      <c r="I60" s="265">
        <f t="shared" si="24"/>
        <v>0.87929890342291162</v>
      </c>
      <c r="J60" s="268">
        <f>J59+J57+J56+J55+J54+J58</f>
        <v>75566431</v>
      </c>
      <c r="K60" s="266">
        <f t="shared" si="25"/>
        <v>0.12070109657708843</v>
      </c>
      <c r="L60" s="277">
        <f t="shared" si="26"/>
        <v>626062506</v>
      </c>
      <c r="M60" s="267">
        <f>IF(ISBLANK(L60),"  ",IF(L81&gt;0,L60/L81,IF(L60&gt;0,1,0)))</f>
        <v>0.4152584551852333</v>
      </c>
    </row>
    <row r="61" spans="1:13" ht="15" customHeight="1" x14ac:dyDescent="0.2">
      <c r="A61" s="247" t="s">
        <v>217</v>
      </c>
      <c r="B61" s="283">
        <f>Revenue!H26</f>
        <v>0</v>
      </c>
      <c r="C61" s="253">
        <f t="shared" si="0"/>
        <v>0</v>
      </c>
      <c r="D61" s="284">
        <f>Revenue!I26</f>
        <v>0</v>
      </c>
      <c r="E61" s="255">
        <f t="shared" si="22"/>
        <v>0</v>
      </c>
      <c r="F61" s="285">
        <f t="shared" ref="F61:F70" si="27">D61+B61</f>
        <v>0</v>
      </c>
      <c r="G61" s="257">
        <f>IF(ISBLANK(F61),"  ",IF(F81&gt;0,F61/F81,IF(F61&gt;0,1,0)))</f>
        <v>0</v>
      </c>
      <c r="H61" s="283">
        <f>Revenue!J26</f>
        <v>0</v>
      </c>
      <c r="I61" s="253">
        <f t="shared" si="24"/>
        <v>0</v>
      </c>
      <c r="J61" s="284">
        <f>Revenue!K26</f>
        <v>0</v>
      </c>
      <c r="K61" s="255">
        <f t="shared" si="25"/>
        <v>0</v>
      </c>
      <c r="L61" s="285">
        <f t="shared" ref="L61:L71" si="28">J61+H61</f>
        <v>0</v>
      </c>
      <c r="M61" s="257">
        <f>IF(ISBLANK(L61),"  ",IF(L81&gt;0,L61/L81,IF(L61&gt;0,1,0)))</f>
        <v>0</v>
      </c>
    </row>
    <row r="62" spans="1:13" ht="15" customHeight="1" x14ac:dyDescent="0.2">
      <c r="A62" s="286" t="s">
        <v>247</v>
      </c>
      <c r="B62" s="205">
        <f>Revenue!H27</f>
        <v>0</v>
      </c>
      <c r="C62" s="253">
        <f t="shared" si="0"/>
        <v>0</v>
      </c>
      <c r="D62" s="258">
        <f>Revenue!I27</f>
        <v>0</v>
      </c>
      <c r="E62" s="255">
        <f t="shared" si="22"/>
        <v>0</v>
      </c>
      <c r="F62" s="243">
        <f t="shared" si="27"/>
        <v>0</v>
      </c>
      <c r="G62" s="257">
        <f>IF(ISBLANK(F62),"  ",IF(F81&gt;0,F62/F81,IF(F62&gt;0,1,0)))</f>
        <v>0</v>
      </c>
      <c r="H62" s="205">
        <f>Revenue!J27</f>
        <v>0</v>
      </c>
      <c r="I62" s="253">
        <f t="shared" si="24"/>
        <v>0</v>
      </c>
      <c r="J62" s="258">
        <f>Revenue!K27</f>
        <v>0</v>
      </c>
      <c r="K62" s="255">
        <f t="shared" si="25"/>
        <v>0</v>
      </c>
      <c r="L62" s="243">
        <f t="shared" si="28"/>
        <v>0</v>
      </c>
      <c r="M62" s="257">
        <f>IF(ISBLANK(L62),"  ",IF(L81&gt;0,L62/L81,IF(L62&gt;0,1,0)))</f>
        <v>0</v>
      </c>
    </row>
    <row r="63" spans="1:13" ht="15" customHeight="1" x14ac:dyDescent="0.2">
      <c r="A63" s="193" t="s">
        <v>218</v>
      </c>
      <c r="B63" s="205">
        <f>Revenue!H28</f>
        <v>3050115</v>
      </c>
      <c r="C63" s="253">
        <f t="shared" si="0"/>
        <v>0.10535761256906924</v>
      </c>
      <c r="D63" s="258">
        <f>Revenue!I28</f>
        <v>25900000</v>
      </c>
      <c r="E63" s="255">
        <f t="shared" si="22"/>
        <v>0.89464238743093072</v>
      </c>
      <c r="F63" s="243">
        <f t="shared" si="27"/>
        <v>28950115</v>
      </c>
      <c r="G63" s="257">
        <f>IF(ISBLANK(F63),"  ",IF(F81&gt;0,F63/F81,IF(F63&gt;0,1,0)))</f>
        <v>1.980766610928298E-2</v>
      </c>
      <c r="H63" s="205">
        <f>Revenue!J28</f>
        <v>922785</v>
      </c>
      <c r="I63" s="253">
        <f t="shared" si="24"/>
        <v>2.6124355709777697E-2</v>
      </c>
      <c r="J63" s="258">
        <f>Revenue!K28</f>
        <v>34400000</v>
      </c>
      <c r="K63" s="255">
        <f t="shared" si="25"/>
        <v>0.97387564429022233</v>
      </c>
      <c r="L63" s="243">
        <f t="shared" si="28"/>
        <v>35322785</v>
      </c>
      <c r="M63" s="257">
        <f>IF(ISBLANK(L63),"  ",IF(L81&gt;0,L63/L81,IF(L63&gt;0,1,0)))</f>
        <v>2.3429106505126075E-2</v>
      </c>
    </row>
    <row r="64" spans="1:13" ht="15" customHeight="1" x14ac:dyDescent="0.2">
      <c r="A64" s="207" t="s">
        <v>219</v>
      </c>
      <c r="B64" s="205">
        <f>Revenue!H73</f>
        <v>0</v>
      </c>
      <c r="C64" s="253">
        <f t="shared" si="0"/>
        <v>0</v>
      </c>
      <c r="D64" s="258">
        <f>Revenue!I73</f>
        <v>44200000</v>
      </c>
      <c r="E64" s="255">
        <f t="shared" si="22"/>
        <v>1</v>
      </c>
      <c r="F64" s="243">
        <f t="shared" si="27"/>
        <v>44200000</v>
      </c>
      <c r="G64" s="257">
        <f>IF(ISBLANK(F64),"  ",IF(F81&gt;0,F64/F81,IF(F64&gt;0,1,0)))</f>
        <v>3.0241636070540919E-2</v>
      </c>
      <c r="H64" s="205">
        <f>Revenue!J73</f>
        <v>0</v>
      </c>
      <c r="I64" s="253">
        <f t="shared" si="24"/>
        <v>0</v>
      </c>
      <c r="J64" s="258">
        <f>Revenue!K73</f>
        <v>46520000</v>
      </c>
      <c r="K64" s="255">
        <f t="shared" si="25"/>
        <v>1</v>
      </c>
      <c r="L64" s="243">
        <f t="shared" si="28"/>
        <v>46520000</v>
      </c>
      <c r="M64" s="257">
        <f>IF(ISBLANK(L64),"  ",IF(L81&gt;0,L64/L81,IF(L64&gt;0,1,0)))</f>
        <v>3.085606173517929E-2</v>
      </c>
    </row>
    <row r="65" spans="1:13" ht="15" customHeight="1" x14ac:dyDescent="0.2">
      <c r="A65" s="286" t="s">
        <v>220</v>
      </c>
      <c r="B65" s="205">
        <f>Revenue!H29</f>
        <v>0</v>
      </c>
      <c r="C65" s="253">
        <f t="shared" si="0"/>
        <v>0</v>
      </c>
      <c r="D65" s="258">
        <f>Revenue!I29</f>
        <v>0</v>
      </c>
      <c r="E65" s="255">
        <f t="shared" si="22"/>
        <v>0</v>
      </c>
      <c r="F65" s="243">
        <f t="shared" si="27"/>
        <v>0</v>
      </c>
      <c r="G65" s="257">
        <f>IF(ISBLANK(F65),"  ",IF(F81&gt;0,F65/F81,IF(F65&gt;0,1,0)))</f>
        <v>0</v>
      </c>
      <c r="H65" s="205">
        <f>Revenue!J29</f>
        <v>0</v>
      </c>
      <c r="I65" s="253">
        <f t="shared" si="24"/>
        <v>0</v>
      </c>
      <c r="J65" s="258">
        <f>Revenue!K29</f>
        <v>0</v>
      </c>
      <c r="K65" s="255">
        <f t="shared" si="25"/>
        <v>0</v>
      </c>
      <c r="L65" s="243">
        <f t="shared" si="28"/>
        <v>0</v>
      </c>
      <c r="M65" s="257">
        <f>IF(ISBLANK(L65),"  ",IF(L81&gt;0,L65/L81,IF(L65&gt;0,1,0)))</f>
        <v>0</v>
      </c>
    </row>
    <row r="66" spans="1:13" ht="15" customHeight="1" x14ac:dyDescent="0.2">
      <c r="A66" s="286" t="s">
        <v>221</v>
      </c>
      <c r="B66" s="205">
        <v>0</v>
      </c>
      <c r="C66" s="253">
        <f t="shared" si="0"/>
        <v>0</v>
      </c>
      <c r="D66" s="258">
        <f>Athletics!V24-Athletics!V21-Athletics!V13-Athletics!V23</f>
        <v>172000000</v>
      </c>
      <c r="E66" s="255">
        <f t="shared" si="22"/>
        <v>1</v>
      </c>
      <c r="F66" s="243">
        <f t="shared" si="27"/>
        <v>172000000</v>
      </c>
      <c r="G66" s="257">
        <f>IF(ISBLANK(F66),"  ",IF(F81&gt;0,F66/F81,IF(F66&gt;0,1,0)))</f>
        <v>0.11768238470889227</v>
      </c>
      <c r="H66" s="205">
        <v>0</v>
      </c>
      <c r="I66" s="253">
        <f t="shared" si="24"/>
        <v>0</v>
      </c>
      <c r="J66" s="258">
        <f>Athletics!W24-Athletics!W21-Athletics!W13-Athletics!W23</f>
        <v>187000000</v>
      </c>
      <c r="K66" s="255">
        <f t="shared" si="25"/>
        <v>1</v>
      </c>
      <c r="L66" s="243">
        <f t="shared" si="28"/>
        <v>187000000</v>
      </c>
      <c r="M66" s="257">
        <f>IF(ISBLANK(L66),"  ",IF(L81&gt;0,L66/L81,IF(L66&gt;0,1,0)))</f>
        <v>0.12403447000168803</v>
      </c>
    </row>
    <row r="67" spans="1:13" ht="15" customHeight="1" x14ac:dyDescent="0.2">
      <c r="A67" s="247" t="s">
        <v>248</v>
      </c>
      <c r="B67" s="205">
        <f>Revenue!H84</f>
        <v>0</v>
      </c>
      <c r="C67" s="253">
        <f t="shared" si="0"/>
        <v>0</v>
      </c>
      <c r="D67" s="258">
        <f>Revenue!I84</f>
        <v>134362529</v>
      </c>
      <c r="E67" s="255">
        <f t="shared" si="22"/>
        <v>1</v>
      </c>
      <c r="F67" s="243">
        <f t="shared" si="27"/>
        <v>134362529</v>
      </c>
      <c r="G67" s="257">
        <f>IF(ISBLANK(F67),"  ",IF(F81&gt;0,F67/F81,IF(F67&gt;0,1,0)))</f>
        <v>9.1930830396730778E-2</v>
      </c>
      <c r="H67" s="205">
        <f>Revenue!J84</f>
        <v>0</v>
      </c>
      <c r="I67" s="253">
        <f t="shared" si="24"/>
        <v>0</v>
      </c>
      <c r="J67" s="258">
        <f>Revenue!K84</f>
        <v>140305978</v>
      </c>
      <c r="K67" s="255">
        <f t="shared" si="25"/>
        <v>1</v>
      </c>
      <c r="L67" s="243">
        <f t="shared" si="28"/>
        <v>140305978</v>
      </c>
      <c r="M67" s="257">
        <f>IF(ISBLANK(L67),"  ",IF(L81&gt;0,L67/L81,IF(L67&gt;0,1,0)))</f>
        <v>9.3062981921382362E-2</v>
      </c>
    </row>
    <row r="68" spans="1:13" ht="15" customHeight="1" x14ac:dyDescent="0.2">
      <c r="A68" s="247" t="s">
        <v>249</v>
      </c>
      <c r="B68" s="205">
        <f>Revenue!H78</f>
        <v>0</v>
      </c>
      <c r="C68" s="253">
        <f t="shared" si="0"/>
        <v>0</v>
      </c>
      <c r="D68" s="258">
        <f>Revenue!I78</f>
        <v>4130000</v>
      </c>
      <c r="E68" s="255">
        <f t="shared" si="22"/>
        <v>1</v>
      </c>
      <c r="F68" s="243">
        <f t="shared" si="27"/>
        <v>4130000</v>
      </c>
      <c r="G68" s="257">
        <f>IF(ISBLANK(F68),"  ",IF(F81&gt;0,F68/F81,IF(F68&gt;0,1,0)))</f>
        <v>2.8257456328356109E-3</v>
      </c>
      <c r="H68" s="205">
        <f>Revenue!J78</f>
        <v>0</v>
      </c>
      <c r="I68" s="253">
        <f t="shared" si="24"/>
        <v>0</v>
      </c>
      <c r="J68" s="258">
        <f>Revenue!K78</f>
        <v>4830000</v>
      </c>
      <c r="K68" s="255">
        <f t="shared" si="25"/>
        <v>1</v>
      </c>
      <c r="L68" s="243">
        <f t="shared" si="28"/>
        <v>4830000</v>
      </c>
      <c r="M68" s="257">
        <f>IF(ISBLANK(L68),"  ",IF(L81&gt;0,L68/L81,IF(L68&gt;0,1,0)))</f>
        <v>3.2036710700970757E-3</v>
      </c>
    </row>
    <row r="69" spans="1:13" ht="15" customHeight="1" x14ac:dyDescent="0.2">
      <c r="A69" s="193" t="s">
        <v>250</v>
      </c>
      <c r="B69" s="205">
        <f>Revenue!H75+Revenue!H74</f>
        <v>0</v>
      </c>
      <c r="C69" s="253">
        <f t="shared" si="0"/>
        <v>0</v>
      </c>
      <c r="D69" s="258">
        <f>Revenue!I75+Revenue!I74</f>
        <v>52130000</v>
      </c>
      <c r="E69" s="255">
        <f t="shared" si="22"/>
        <v>1</v>
      </c>
      <c r="F69" s="243">
        <f t="shared" si="27"/>
        <v>52130000</v>
      </c>
      <c r="G69" s="257">
        <f>IF(ISBLANK(F69),"  ",IF(F81&gt;0,F69/F81,IF(F69&gt;0,1,0)))</f>
        <v>3.5667341365549735E-2</v>
      </c>
      <c r="H69" s="205">
        <f>Revenue!J75+Revenue!J74</f>
        <v>0</v>
      </c>
      <c r="I69" s="253">
        <f t="shared" si="24"/>
        <v>0</v>
      </c>
      <c r="J69" s="258">
        <f>Revenue!K75+Revenue!K74</f>
        <v>54880000</v>
      </c>
      <c r="K69" s="255">
        <f t="shared" si="25"/>
        <v>1</v>
      </c>
      <c r="L69" s="243">
        <f t="shared" si="28"/>
        <v>54880000</v>
      </c>
      <c r="M69" s="257">
        <f>IF(ISBLANK(L69),"  ",IF(L81&gt;0,L69/L81,IF(L69&gt;0,1,0)))</f>
        <v>3.6401132158784169E-2</v>
      </c>
    </row>
    <row r="70" spans="1:13" ht="15" customHeight="1" x14ac:dyDescent="0.2">
      <c r="A70" s="207" t="s">
        <v>222</v>
      </c>
      <c r="B70" s="205">
        <f>Revenue!H30</f>
        <v>27933661</v>
      </c>
      <c r="C70" s="253">
        <f t="shared" si="0"/>
        <v>0.43168349596972805</v>
      </c>
      <c r="D70" s="258">
        <f>Revenue!I30</f>
        <v>36775000</v>
      </c>
      <c r="E70" s="255">
        <f t="shared" si="22"/>
        <v>0.5683165040302719</v>
      </c>
      <c r="F70" s="243">
        <f t="shared" si="27"/>
        <v>64708661</v>
      </c>
      <c r="G70" s="257">
        <f>IF(ISBLANK(F70),"  ",IF(F81&gt;0,F70/F81,IF(F70&gt;0,1,0)))</f>
        <v>4.4273660103484262E-2</v>
      </c>
      <c r="H70" s="205">
        <f>Revenue!J30</f>
        <v>30845449</v>
      </c>
      <c r="I70" s="253">
        <f t="shared" si="24"/>
        <v>0.40542134756992376</v>
      </c>
      <c r="J70" s="258">
        <f>Revenue!K30</f>
        <v>45237000</v>
      </c>
      <c r="K70" s="255">
        <f t="shared" si="25"/>
        <v>0.59457865243007624</v>
      </c>
      <c r="L70" s="243">
        <f t="shared" si="28"/>
        <v>76082449</v>
      </c>
      <c r="M70" s="257">
        <f>IF(ISBLANK(L70),"  ",IF(L81&gt;0,L70/L81,IF(L70&gt;0,1,0)))</f>
        <v>5.0464418385804594E-2</v>
      </c>
    </row>
    <row r="71" spans="1:13" ht="15" customHeight="1" x14ac:dyDescent="0.2">
      <c r="A71" s="247" t="s">
        <v>525</v>
      </c>
      <c r="B71" s="205">
        <f>Revenue!H31</f>
        <v>0</v>
      </c>
      <c r="C71" s="253">
        <f t="shared" si="0"/>
        <v>0</v>
      </c>
      <c r="D71" s="258">
        <f>Revenue!I31</f>
        <v>0</v>
      </c>
      <c r="E71" s="255">
        <f t="shared" si="22"/>
        <v>0</v>
      </c>
      <c r="F71" s="243">
        <f>D71+B71</f>
        <v>0</v>
      </c>
      <c r="G71" s="257">
        <f>IF(ISBLANK(F71),"  ",IF(F82&gt;0,F71/F82,IF(F71&gt;0,1,0)))</f>
        <v>0</v>
      </c>
      <c r="H71" s="205">
        <f>Revenue!J31</f>
        <v>0</v>
      </c>
      <c r="I71" s="253">
        <f t="shared" si="24"/>
        <v>0</v>
      </c>
      <c r="J71" s="258">
        <f>Revenue!K31</f>
        <v>0</v>
      </c>
      <c r="K71" s="255">
        <f t="shared" si="25"/>
        <v>0</v>
      </c>
      <c r="L71" s="243">
        <f t="shared" si="28"/>
        <v>0</v>
      </c>
      <c r="M71" s="257"/>
    </row>
    <row r="72" spans="1:13" s="149" customFormat="1" ht="15" customHeight="1" x14ac:dyDescent="0.25">
      <c r="A72" s="224" t="s">
        <v>223</v>
      </c>
      <c r="B72" s="213">
        <f>B60+SUM(B61:B71)</f>
        <v>563925309</v>
      </c>
      <c r="C72" s="265">
        <f t="shared" si="0"/>
        <v>0.51012840313624408</v>
      </c>
      <c r="D72" s="268">
        <f>D60+SUM(D61:D71)</f>
        <v>541532269</v>
      </c>
      <c r="E72" s="266">
        <f t="shared" si="22"/>
        <v>0.48987159686375592</v>
      </c>
      <c r="F72" s="213">
        <f>F60+SUM(F61:F71)</f>
        <v>1105457578</v>
      </c>
      <c r="G72" s="267">
        <f>IF(ISBLANK(F72),"  ",IF(F81&gt;0,F72/F81,IF(F72&gt;0,1,0)))</f>
        <v>0.75635397659044346</v>
      </c>
      <c r="H72" s="213">
        <f>H60+SUM(H61:H71)</f>
        <v>582264309</v>
      </c>
      <c r="I72" s="265">
        <f t="shared" si="24"/>
        <v>0.4972352350806114</v>
      </c>
      <c r="J72" s="268">
        <f>J60+SUM(J61:J71)</f>
        <v>588739409</v>
      </c>
      <c r="K72" s="266">
        <f t="shared" si="25"/>
        <v>0.5027647649193886</v>
      </c>
      <c r="L72" s="213">
        <f>L60+SUM(L61:L71)</f>
        <v>1171003718</v>
      </c>
      <c r="M72" s="267">
        <f>IF(ISBLANK(L72),"  ",IF(L81&gt;0,L72/L81,IF(L72&gt;0,1,0)))</f>
        <v>0.77671029696329497</v>
      </c>
    </row>
    <row r="73" spans="1:13" ht="15" customHeight="1" x14ac:dyDescent="0.25">
      <c r="A73" s="195" t="s">
        <v>224</v>
      </c>
      <c r="B73" s="220"/>
      <c r="C73" s="262" t="s">
        <v>117</v>
      </c>
      <c r="D73" s="258"/>
      <c r="E73" s="263" t="s">
        <v>117</v>
      </c>
      <c r="F73" s="243"/>
      <c r="G73" s="264" t="s">
        <v>117</v>
      </c>
      <c r="H73" s="220"/>
      <c r="I73" s="262" t="s">
        <v>117</v>
      </c>
      <c r="J73" s="258"/>
      <c r="K73" s="263" t="s">
        <v>117</v>
      </c>
      <c r="L73" s="243"/>
      <c r="M73" s="264" t="s">
        <v>117</v>
      </c>
    </row>
    <row r="74" spans="1:13" ht="15" customHeight="1" x14ac:dyDescent="0.2">
      <c r="A74" s="193" t="s">
        <v>225</v>
      </c>
      <c r="B74" s="132">
        <f>Revenue!H64</f>
        <v>0</v>
      </c>
      <c r="C74" s="248">
        <f t="shared" si="0"/>
        <v>0</v>
      </c>
      <c r="D74" s="254">
        <f>Revenue!I64</f>
        <v>0</v>
      </c>
      <c r="E74" s="250">
        <f>IF(ISBLANK(D74),"  ",IF(F74&gt;0,D74/F74,IF(D74&gt;0,1,0)))</f>
        <v>0</v>
      </c>
      <c r="F74" s="133">
        <f>D74+B74</f>
        <v>0</v>
      </c>
      <c r="G74" s="252">
        <f>IF(ISBLANK(F74),"  ",IF(F81&gt;0,F74/F81,IF(F74&gt;0,1,0)))</f>
        <v>0</v>
      </c>
      <c r="H74" s="132">
        <f>Revenue!J64</f>
        <v>0</v>
      </c>
      <c r="I74" s="248">
        <f>IF(ISBLANK(H74),"  ",IF(L74&gt;0,H74/L74,IF(H74&gt;0,1,0)))</f>
        <v>0</v>
      </c>
      <c r="J74" s="254">
        <f>Revenue!K64</f>
        <v>0</v>
      </c>
      <c r="K74" s="250">
        <f>IF(ISBLANK(J74),"  ",IF(L74&gt;0,J74/L74,IF(J74&gt;0,1,0)))</f>
        <v>0</v>
      </c>
      <c r="L74" s="133">
        <f>J74+H74</f>
        <v>0</v>
      </c>
      <c r="M74" s="252">
        <f>IF(ISBLANK(L74),"  ",IF(L81&gt;0,L74/L81,IF(L74&gt;0,1,0)))</f>
        <v>0</v>
      </c>
    </row>
    <row r="75" spans="1:13" ht="15" customHeight="1" x14ac:dyDescent="0.2">
      <c r="A75" s="204" t="s">
        <v>226</v>
      </c>
      <c r="B75" s="205">
        <f>Revenue!H65</f>
        <v>0</v>
      </c>
      <c r="C75" s="253">
        <f t="shared" si="0"/>
        <v>0</v>
      </c>
      <c r="D75" s="258">
        <f>Revenue!I65</f>
        <v>0</v>
      </c>
      <c r="E75" s="255">
        <f>IF(ISBLANK(D75),"  ",IF(F75&gt;0,D75/F75,IF(D75&gt;0,1,0)))</f>
        <v>0</v>
      </c>
      <c r="F75" s="243">
        <f>D75+B75</f>
        <v>0</v>
      </c>
      <c r="G75" s="257">
        <f>IF(ISBLANK(F75),"  ",IF(F81&gt;0,F75/F81,IF(F75&gt;0,1,0)))</f>
        <v>0</v>
      </c>
      <c r="H75" s="205">
        <f>Revenue!J65</f>
        <v>0</v>
      </c>
      <c r="I75" s="253">
        <f>IF(ISBLANK(H75),"  ",IF(L75&gt;0,H75/L75,IF(H75&gt;0,1,0)))</f>
        <v>0</v>
      </c>
      <c r="J75" s="258">
        <f>Revenue!K65</f>
        <v>0</v>
      </c>
      <c r="K75" s="255">
        <f>IF(ISBLANK(J75),"  ",IF(L75&gt;0,J75/L75,IF(J75&gt;0,1,0)))</f>
        <v>0</v>
      </c>
      <c r="L75" s="243">
        <f>J75+H75</f>
        <v>0</v>
      </c>
      <c r="M75" s="257">
        <f>IF(ISBLANK(L75),"  ",IF(L81&gt;0,L75/L81,IF(L75&gt;0,1,0)))</f>
        <v>0</v>
      </c>
    </row>
    <row r="76" spans="1:13" ht="15" customHeight="1" x14ac:dyDescent="0.25">
      <c r="A76" s="219" t="s">
        <v>227</v>
      </c>
      <c r="B76" s="220"/>
      <c r="C76" s="262" t="s">
        <v>117</v>
      </c>
      <c r="D76" s="258"/>
      <c r="E76" s="263" t="s">
        <v>117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">
      <c r="A77" s="193" t="s">
        <v>228</v>
      </c>
      <c r="B77" s="132">
        <f>Revenue!H66</f>
        <v>0</v>
      </c>
      <c r="C77" s="248">
        <f t="shared" si="0"/>
        <v>0</v>
      </c>
      <c r="D77" s="254">
        <f>Revenue!I66</f>
        <v>43700000</v>
      </c>
      <c r="E77" s="250">
        <f>IF(ISBLANK(D77),"  ",IF(F77&gt;0,D77/F77,IF(D77&gt;0,1,0)))</f>
        <v>1</v>
      </c>
      <c r="F77" s="133">
        <f>D77+B77</f>
        <v>43700000</v>
      </c>
      <c r="G77" s="252">
        <f>IF(ISBLANK(F77),"  ",IF(F81&gt;0,F77/F81,IF(F77&gt;0,1,0)))</f>
        <v>2.9899536114991816E-2</v>
      </c>
      <c r="H77" s="132">
        <f>Revenue!J66</f>
        <v>0</v>
      </c>
      <c r="I77" s="248">
        <f>IF(ISBLANK(H77),"  ",IF(L77&gt;0,H77/L77,IF(H77&gt;0,1,0)))</f>
        <v>0</v>
      </c>
      <c r="J77" s="254">
        <f>Revenue!K66</f>
        <v>52100000</v>
      </c>
      <c r="K77" s="250">
        <f>IF(ISBLANK(J77),"  ",IF(L77&gt;0,J77/L77,IF(J77&gt;0,1,0)))</f>
        <v>1</v>
      </c>
      <c r="L77" s="133">
        <f>J77+H77</f>
        <v>52100000</v>
      </c>
      <c r="M77" s="252">
        <f>IF(ISBLANK(L77),"  ",IF(L81&gt;0,L77/L81,IF(L77&gt;0,1,0)))</f>
        <v>3.4557197257154795E-2</v>
      </c>
    </row>
    <row r="78" spans="1:13" ht="15" customHeight="1" x14ac:dyDescent="0.2">
      <c r="A78" s="204" t="s">
        <v>252</v>
      </c>
      <c r="B78" s="205">
        <f>Revenue!H67+Revenue!H72</f>
        <v>0</v>
      </c>
      <c r="C78" s="253">
        <f t="shared" si="0"/>
        <v>0</v>
      </c>
      <c r="D78" s="258">
        <f>Revenue!I67+Revenue!I72</f>
        <v>118600000</v>
      </c>
      <c r="E78" s="255">
        <f>IF(ISBLANK(D78),"  ",IF(F78&gt;0,D78/F78,IF(D78&gt;0,1,0)))</f>
        <v>1</v>
      </c>
      <c r="F78" s="243">
        <f>D78+B78</f>
        <v>118600000</v>
      </c>
      <c r="G78" s="257">
        <f>IF(ISBLANK(F78),"  ",IF(F81&gt;0,F78/F81,IF(F78&gt;0,1,0)))</f>
        <v>8.1146109456247811E-2</v>
      </c>
      <c r="H78" s="205">
        <f>Revenue!J67+Revenue!J72</f>
        <v>0</v>
      </c>
      <c r="I78" s="253">
        <f>IF(ISBLANK(H78),"  ",IF(L78&gt;0,H78/L78,IF(H78&gt;0,1,0)))</f>
        <v>0</v>
      </c>
      <c r="J78" s="258">
        <f>Revenue!K67+Revenue!K72</f>
        <v>118000000</v>
      </c>
      <c r="K78" s="255">
        <f>IF(ISBLANK(J78),"  ",IF(L78&gt;0,J78/L78,IF(J78&gt;0,1,0)))</f>
        <v>1</v>
      </c>
      <c r="L78" s="243">
        <f>J78+H78</f>
        <v>118000000</v>
      </c>
      <c r="M78" s="257">
        <f>IF(ISBLANK(L78),"  ",IF(L81&gt;0,L78/L81,IF(L78&gt;0,1,0)))</f>
        <v>7.8267740428872662E-2</v>
      </c>
    </row>
    <row r="79" spans="1:13" s="149" customFormat="1" ht="15" customHeight="1" x14ac:dyDescent="0.25">
      <c r="A79" s="219" t="s">
        <v>229</v>
      </c>
      <c r="B79" s="287">
        <f>B78+B77+B75+B74</f>
        <v>0</v>
      </c>
      <c r="C79" s="265">
        <f t="shared" si="0"/>
        <v>0</v>
      </c>
      <c r="D79" s="288">
        <f>D78+D77+D75+D74</f>
        <v>162300000</v>
      </c>
      <c r="E79" s="266">
        <f>IF(ISBLANK(D79),"  ",IF(F79&gt;0,D79/F79,IF(D79&gt;0,1,0)))</f>
        <v>1</v>
      </c>
      <c r="F79" s="269">
        <f>F78+F77+F76+F75+F74</f>
        <v>162300000</v>
      </c>
      <c r="G79" s="267">
        <f>IF(ISBLANK(F79),"  ",IF(F81&gt;0,F79/F81,IF(F79&gt;0,1,0)))</f>
        <v>0.11104564557123962</v>
      </c>
      <c r="H79" s="287">
        <f>H78+H77+H75+H74</f>
        <v>0</v>
      </c>
      <c r="I79" s="265">
        <f>IF(ISBLANK(H79),"  ",IF(L79&gt;0,H79/L79,IF(H79&gt;0,1,0)))</f>
        <v>0</v>
      </c>
      <c r="J79" s="288">
        <f>J78+J77+J75+J74</f>
        <v>170100000</v>
      </c>
      <c r="K79" s="266">
        <f>IF(ISBLANK(J79),"  ",IF(L79&gt;0,J79/L79,IF(J79&gt;0,1,0)))</f>
        <v>1</v>
      </c>
      <c r="L79" s="269">
        <f>L78+L77+L76+L75+L74</f>
        <v>170100000</v>
      </c>
      <c r="M79" s="267">
        <f>IF(ISBLANK(L79),"  ",IF(L81&gt;0,L79/L81,IF(L79&gt;0,1,0)))</f>
        <v>0.11282493768602746</v>
      </c>
    </row>
    <row r="80" spans="1:13" s="149" customFormat="1" ht="15" customHeight="1" x14ac:dyDescent="0.25">
      <c r="A80" s="219" t="s">
        <v>32</v>
      </c>
      <c r="B80" s="287">
        <f>Revenue!H35</f>
        <v>0</v>
      </c>
      <c r="C80" s="266">
        <f>IF(ISBLANK(B80),"  ",IF(F80&gt;0,B80/F80,IF(B80&gt;0,1,0)))</f>
        <v>0</v>
      </c>
      <c r="D80" s="270">
        <f>Revenue!I35</f>
        <v>0</v>
      </c>
      <c r="E80" s="266">
        <f>IF(ISBLANK(D80),"  ",IF(F80&gt;0,D80/F80,IF(D80&gt;0,1,0)))</f>
        <v>0</v>
      </c>
      <c r="F80" s="294">
        <f>D80+B80</f>
        <v>0</v>
      </c>
      <c r="G80" s="267">
        <f>IF(ISBLANK(F80),"  ",IF(F82&gt;0,F80/F82,IF(F80&gt;0,1,0)))</f>
        <v>0</v>
      </c>
      <c r="H80" s="287">
        <f>Revenue!J35</f>
        <v>0</v>
      </c>
      <c r="I80" s="266">
        <f>IF(ISBLANK(H80),"  ",IF(L80&gt;0,H80/L80,IF(H80&gt;0,1,0)))</f>
        <v>0</v>
      </c>
      <c r="J80" s="270">
        <f>Revenue!K35</f>
        <v>0</v>
      </c>
      <c r="K80" s="266">
        <f>IF(ISBLANK(J80),"  ",IF(L80&gt;0,J80/L80,IF(J80&gt;0,1,0)))</f>
        <v>0</v>
      </c>
      <c r="L80" s="294">
        <f>J80+H80</f>
        <v>0</v>
      </c>
      <c r="M80" s="267">
        <f>IF(ISBLANK(L80),"  ",IF(L82&gt;0,L80/L82,IF(L80&gt;0,1,0)))</f>
        <v>0</v>
      </c>
    </row>
    <row r="81" spans="1:13" s="149" customFormat="1" ht="15" customHeight="1" thickBot="1" x14ac:dyDescent="0.3">
      <c r="A81" s="225" t="s">
        <v>161</v>
      </c>
      <c r="B81" s="289">
        <f>B79+B72+B51+B44+B52+B80</f>
        <v>757728868</v>
      </c>
      <c r="C81" s="290">
        <f t="shared" si="0"/>
        <v>0.51843802412214801</v>
      </c>
      <c r="D81" s="289">
        <f>D79+D72+D51+D44+D52+D80</f>
        <v>703832269</v>
      </c>
      <c r="E81" s="291">
        <f>IF(ISBLANK(D81),"  ",IF(F81&gt;0,D81/F81,IF(D81&gt;0,1,0)))</f>
        <v>0.48156197587785204</v>
      </c>
      <c r="F81" s="289">
        <f>F79+F72+F51+F44+F52+F80</f>
        <v>1461561137</v>
      </c>
      <c r="G81" s="292">
        <f>IF(ISBLANK(F81),"  ",IF(F81&gt;0,F81/F81,IF(F81&gt;0,1,0)))</f>
        <v>1</v>
      </c>
      <c r="H81" s="289">
        <f>H79+H72+H51+H44+H52+H80</f>
        <v>748806006</v>
      </c>
      <c r="I81" s="290">
        <f>IF(ISBLANK(H81),"  ",IF(L81&gt;0,H81/L81,IF(H81&gt;0,1,0)))</f>
        <v>0.49667249245075307</v>
      </c>
      <c r="J81" s="289">
        <f>J79+J72+J51+J44+J52+J80</f>
        <v>758839409</v>
      </c>
      <c r="K81" s="291">
        <f>IF(ISBLANK(J81),"  ",IF(L81&gt;0,J81/L81,IF(J81&gt;0,1,0)))</f>
        <v>0.50332750754924693</v>
      </c>
      <c r="L81" s="289">
        <f>L79+L72+L51+L44+L52+L80</f>
        <v>1507645415</v>
      </c>
      <c r="M81" s="292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5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D66" sqref="D66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2" customWidth="1"/>
    <col min="3" max="3" width="12.7109375" style="95" customWidth="1"/>
    <col min="4" max="4" width="20.7109375" style="132" customWidth="1"/>
    <col min="5" max="5" width="12.7109375" style="95" customWidth="1"/>
    <col min="6" max="6" width="20.7109375" style="132" customWidth="1"/>
    <col min="7" max="7" width="12.7109375" style="95" customWidth="1"/>
    <col min="8" max="8" width="20.7109375" style="132" customWidth="1"/>
    <col min="9" max="9" width="12.7109375" style="95" customWidth="1"/>
    <col min="10" max="10" width="20.7109375" style="132" customWidth="1"/>
    <col min="11" max="11" width="12.7109375" style="95" customWidth="1"/>
    <col min="12" max="12" width="20.7109375" style="132" customWidth="1"/>
    <col min="13" max="13" width="12.7109375" style="95" customWidth="1"/>
    <col min="14" max="16384" width="12.42578125" style="95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Louisiana State University</v>
      </c>
      <c r="L1" s="379"/>
      <c r="M1" s="366"/>
    </row>
    <row r="2" spans="1:13" s="368" customFormat="1" ht="20.100000000000001" customHeight="1" x14ac:dyDescent="0.25">
      <c r="A2" s="362" t="s">
        <v>232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233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15" customHeight="1" x14ac:dyDescent="0.2">
      <c r="A5" s="193"/>
      <c r="G5" s="231"/>
      <c r="M5" s="231"/>
    </row>
    <row r="6" spans="1:13" ht="15" customHeight="1" x14ac:dyDescent="0.25">
      <c r="A6" s="195"/>
      <c r="B6" s="196" t="s">
        <v>560</v>
      </c>
      <c r="C6" s="232"/>
      <c r="D6" s="233"/>
      <c r="E6" s="232"/>
      <c r="F6" s="233"/>
      <c r="G6" s="234"/>
      <c r="H6" s="196" t="s">
        <v>567</v>
      </c>
      <c r="I6" s="232"/>
      <c r="J6" s="233"/>
      <c r="K6" s="232"/>
      <c r="L6" s="233"/>
      <c r="M6" s="235" t="s">
        <v>117</v>
      </c>
    </row>
    <row r="7" spans="1:13" ht="1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234</v>
      </c>
      <c r="D9" s="237" t="s">
        <v>117</v>
      </c>
      <c r="E9" s="236" t="s">
        <v>234</v>
      </c>
      <c r="F9" s="237" t="s">
        <v>117</v>
      </c>
      <c r="G9" s="238" t="s">
        <v>234</v>
      </c>
      <c r="H9" s="199" t="s">
        <v>117</v>
      </c>
      <c r="I9" s="236" t="s">
        <v>234</v>
      </c>
      <c r="J9" s="237" t="s">
        <v>117</v>
      </c>
      <c r="K9" s="236" t="s">
        <v>234</v>
      </c>
      <c r="L9" s="237" t="s">
        <v>117</v>
      </c>
      <c r="M9" s="238" t="s">
        <v>234</v>
      </c>
    </row>
    <row r="10" spans="1:13" ht="15" customHeight="1" x14ac:dyDescent="0.25">
      <c r="A10" s="201" t="s">
        <v>202</v>
      </c>
      <c r="B10" s="202" t="s">
        <v>235</v>
      </c>
      <c r="C10" s="239" t="s">
        <v>196</v>
      </c>
      <c r="D10" s="240" t="s">
        <v>236</v>
      </c>
      <c r="E10" s="239" t="s">
        <v>196</v>
      </c>
      <c r="F10" s="240" t="s">
        <v>196</v>
      </c>
      <c r="G10" s="241" t="s">
        <v>196</v>
      </c>
      <c r="H10" s="202" t="s">
        <v>235</v>
      </c>
      <c r="I10" s="239" t="s">
        <v>196</v>
      </c>
      <c r="J10" s="240" t="s">
        <v>236</v>
      </c>
      <c r="K10" s="239" t="s">
        <v>196</v>
      </c>
      <c r="L10" s="240" t="s">
        <v>196</v>
      </c>
      <c r="M10" s="241" t="s">
        <v>196</v>
      </c>
    </row>
    <row r="11" spans="1:13" ht="15" customHeight="1" x14ac:dyDescent="0.2">
      <c r="A11" s="204" t="s">
        <v>237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237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238</v>
      </c>
      <c r="B13" s="228">
        <f>Revenue!F34</f>
        <v>175575451</v>
      </c>
      <c r="C13" s="248">
        <f>IF(ISBLANK(B13),"  ",IF(F13&gt;0,B13/F13,IF(B13&gt;0,1,0)))</f>
        <v>1</v>
      </c>
      <c r="D13" s="249">
        <f>Revenue!G34</f>
        <v>0</v>
      </c>
      <c r="E13" s="250">
        <f>IF(ISBLANK(D13),"  ",IF(F13&gt;0,D13/F13,IF(D13&gt;0,1,0)))</f>
        <v>0</v>
      </c>
      <c r="F13" s="251">
        <f t="shared" ref="F13:F35" si="0">D13+B13</f>
        <v>175575451</v>
      </c>
      <c r="G13" s="252">
        <f>IF(ISBLANK(F13),"  ",IF(F81&gt;0,F13/F81,IF(F13&gt;0,1,0)))</f>
        <v>0.1160356812966384</v>
      </c>
      <c r="H13" s="228">
        <f>Revenue!J34</f>
        <v>148897628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31" si="1">J13+H13</f>
        <v>148897628</v>
      </c>
      <c r="M13" s="252">
        <f>IF(ISBLANK(L13),"  ",IF(L81&gt;0,L13/L81,IF(L13&gt;0,1,0)))</f>
        <v>9.8761702532024084E-2</v>
      </c>
    </row>
    <row r="14" spans="1:13" ht="15" customHeight="1" x14ac:dyDescent="0.2">
      <c r="A14" s="193" t="s">
        <v>239</v>
      </c>
      <c r="B14" s="132">
        <f>Revenue!F36</f>
        <v>0</v>
      </c>
      <c r="C14" s="253">
        <f t="shared" ref="C14:C81" si="2">IF(ISBLANK(B14),"  ",IF(F14&gt;0,B14/F14,IF(B14&gt;0,1,0)))</f>
        <v>0</v>
      </c>
      <c r="D14" s="254">
        <f>Revenue!G36</f>
        <v>0</v>
      </c>
      <c r="E14" s="250">
        <f t="shared" ref="E14:E42" si="3">IF(ISBLANK(D14),"  ",IF(F14&gt;0,D14/F14,IF(D14&gt;0,1,0)))</f>
        <v>0</v>
      </c>
      <c r="F14" s="256">
        <f t="shared" si="0"/>
        <v>0</v>
      </c>
      <c r="G14" s="257">
        <f>IF(ISBLANK(F14),"  ",IF(F81&gt;0,F14/F81,IF(F14&gt;0,1,0)))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",IF(L81&gt;0,L14/L81,IF(L14&gt;0,1,0)))</f>
        <v>0</v>
      </c>
    </row>
    <row r="15" spans="1:13" s="397" customFormat="1" ht="15" customHeight="1" x14ac:dyDescent="0.2">
      <c r="A15" s="494" t="s">
        <v>240</v>
      </c>
      <c r="B15" s="495">
        <f>SUM(B16:B38)</f>
        <v>9338338</v>
      </c>
      <c r="C15" s="496">
        <f t="shared" si="2"/>
        <v>1</v>
      </c>
      <c r="D15" s="497">
        <f>SUM(D16:D38)</f>
        <v>0</v>
      </c>
      <c r="E15" s="496">
        <f t="shared" si="3"/>
        <v>0</v>
      </c>
      <c r="F15" s="499">
        <f t="shared" si="0"/>
        <v>9338338</v>
      </c>
      <c r="G15" s="500">
        <f>IF(ISBLANK(F15),"  ",IF(F82&gt;0,F15/F82,IF(F15&gt;0,1,0)))</f>
        <v>1</v>
      </c>
      <c r="H15" s="495">
        <f>SUM(H16:H38)</f>
        <v>9158885</v>
      </c>
      <c r="I15" s="496">
        <f>IF(ISBLANK(H15),"  ",IF(L15&gt;0,H15/L15,IF(H15&gt;0,1,0)))</f>
        <v>1</v>
      </c>
      <c r="J15" s="497">
        <f>SUM(J16:J38)</f>
        <v>0</v>
      </c>
      <c r="K15" s="498">
        <f>IF(ISBLANK(J15),"  ",IF(L15&gt;0,J15/L15,IF(J15&gt;0,1,0)))</f>
        <v>0</v>
      </c>
      <c r="L15" s="499">
        <f t="shared" si="1"/>
        <v>9158885</v>
      </c>
      <c r="M15" s="500">
        <f>IF(ISBLANK(L15),"  ",IF(L82&gt;0,L15/L82,IF(L15&gt;0,1,0)))</f>
        <v>1</v>
      </c>
    </row>
    <row r="16" spans="1:13" s="398" customFormat="1" ht="15" customHeight="1" x14ac:dyDescent="0.2">
      <c r="A16" s="259" t="s">
        <v>241</v>
      </c>
      <c r="B16" s="132">
        <f>Revenue!F39</f>
        <v>0</v>
      </c>
      <c r="C16" s="502">
        <f t="shared" si="2"/>
        <v>0</v>
      </c>
      <c r="D16" s="254">
        <f>Revenue!G39</f>
        <v>0</v>
      </c>
      <c r="E16" s="503">
        <f t="shared" si="3"/>
        <v>0</v>
      </c>
      <c r="F16" s="133">
        <f t="shared" si="0"/>
        <v>0</v>
      </c>
      <c r="G16" s="504">
        <f>IF(ISBLANK(F16),"  ",IF(F81&gt;0,F16/F81,IF(F16&gt;0,1,0)))</f>
        <v>0</v>
      </c>
      <c r="H16" s="132">
        <f>Revenue!J39</f>
        <v>0</v>
      </c>
      <c r="I16" s="502">
        <f t="shared" ref="I16:I35" si="4">IF(ISBLANK(H16),"  ",IF(L16&gt;0,H16/L16,IF(H16&gt;0,1,0)))</f>
        <v>0</v>
      </c>
      <c r="J16" s="254">
        <f>Revenue!K39</f>
        <v>0</v>
      </c>
      <c r="K16" s="503">
        <f t="shared" ref="K16:K31" si="5">IF(ISBLANK(J16),"  ",IF(L16&gt;0,J16/L16,IF(J16&gt;0,1,0)))</f>
        <v>0</v>
      </c>
      <c r="L16" s="133">
        <f t="shared" si="1"/>
        <v>0</v>
      </c>
      <c r="M16" s="504">
        <f>IF(ISBLANK(L16),"  ",IF(L81&gt;0,L16/L81,IF(L16&gt;0,1,0)))</f>
        <v>0</v>
      </c>
    </row>
    <row r="17" spans="1:13" s="398" customFormat="1" ht="15" customHeight="1" x14ac:dyDescent="0.2">
      <c r="A17" s="260" t="s">
        <v>146</v>
      </c>
      <c r="B17" s="205">
        <f>Revenue!F40</f>
        <v>8566030</v>
      </c>
      <c r="C17" s="505">
        <f t="shared" si="2"/>
        <v>1</v>
      </c>
      <c r="D17" s="258">
        <f>Revenue!G40</f>
        <v>0</v>
      </c>
      <c r="E17" s="503">
        <f t="shared" si="3"/>
        <v>0</v>
      </c>
      <c r="F17" s="243">
        <f t="shared" si="0"/>
        <v>8566030</v>
      </c>
      <c r="G17" s="506">
        <f>IF(ISBLANK(F17),"  ",IF(F81&gt;0,F17/F81,IF(F17&gt;0,1,0)))</f>
        <v>5.6611850996039501E-3</v>
      </c>
      <c r="H17" s="205">
        <f>Revenue!J40</f>
        <v>8386824</v>
      </c>
      <c r="I17" s="505">
        <f t="shared" si="4"/>
        <v>1</v>
      </c>
      <c r="J17" s="258">
        <f>Revenue!K40</f>
        <v>0</v>
      </c>
      <c r="K17" s="507">
        <f t="shared" si="5"/>
        <v>0</v>
      </c>
      <c r="L17" s="243">
        <f t="shared" si="1"/>
        <v>8386824</v>
      </c>
      <c r="M17" s="506">
        <f>IF(ISBLANK(L17),"  ",IF(L81&gt;0,L17/L81,IF(L17&gt;0,1,0)))</f>
        <v>5.5628624055477924E-3</v>
      </c>
    </row>
    <row r="18" spans="1:13" s="398" customFormat="1" ht="15" customHeight="1" x14ac:dyDescent="0.2">
      <c r="A18" s="260" t="s">
        <v>147</v>
      </c>
      <c r="B18" s="205">
        <f>Revenue!F41</f>
        <v>0</v>
      </c>
      <c r="C18" s="505">
        <f t="shared" si="2"/>
        <v>0</v>
      </c>
      <c r="D18" s="258">
        <f>Revenue!G41</f>
        <v>0</v>
      </c>
      <c r="E18" s="503">
        <f t="shared" si="3"/>
        <v>0</v>
      </c>
      <c r="F18" s="243">
        <f t="shared" si="0"/>
        <v>0</v>
      </c>
      <c r="G18" s="506">
        <f>IF(ISBLANK(F18),"  ",IF(F81&gt;0,F18/F81,IF(F18&gt;0,1,0)))</f>
        <v>0</v>
      </c>
      <c r="H18" s="205">
        <f>Revenue!J41</f>
        <v>0</v>
      </c>
      <c r="I18" s="505">
        <f t="shared" si="4"/>
        <v>0</v>
      </c>
      <c r="J18" s="258">
        <f>Revenue!K41</f>
        <v>0</v>
      </c>
      <c r="K18" s="507">
        <f t="shared" si="5"/>
        <v>0</v>
      </c>
      <c r="L18" s="243">
        <f t="shared" si="1"/>
        <v>0</v>
      </c>
      <c r="M18" s="506">
        <f>IF(ISBLANK(L18),"  ",IF(L81&gt;0,L18/L81,IF(L18&gt;0,1,0)))</f>
        <v>0</v>
      </c>
    </row>
    <row r="19" spans="1:13" s="398" customFormat="1" ht="15" customHeight="1" x14ac:dyDescent="0.2">
      <c r="A19" s="260" t="s">
        <v>148</v>
      </c>
      <c r="B19" s="205">
        <f>Revenue!F42</f>
        <v>0</v>
      </c>
      <c r="C19" s="505">
        <f t="shared" si="2"/>
        <v>0</v>
      </c>
      <c r="D19" s="258">
        <f>Revenue!G42</f>
        <v>0</v>
      </c>
      <c r="E19" s="503">
        <f t="shared" si="3"/>
        <v>0</v>
      </c>
      <c r="F19" s="243">
        <f t="shared" si="0"/>
        <v>0</v>
      </c>
      <c r="G19" s="506">
        <f>IF(ISBLANK(F19),"  ",IF(F81&gt;0,F19/F81,IF(F19&gt;0,1,0)))</f>
        <v>0</v>
      </c>
      <c r="H19" s="205">
        <f>Revenue!J42</f>
        <v>0</v>
      </c>
      <c r="I19" s="505">
        <f t="shared" si="4"/>
        <v>0</v>
      </c>
      <c r="J19" s="258">
        <f>Revenue!K42</f>
        <v>0</v>
      </c>
      <c r="K19" s="507">
        <f t="shared" si="5"/>
        <v>0</v>
      </c>
      <c r="L19" s="243">
        <f t="shared" si="1"/>
        <v>0</v>
      </c>
      <c r="M19" s="506">
        <f>IF(ISBLANK(L19),"  ",IF(L81&gt;0,L19/L81,IF(L19&gt;0,1,0)))</f>
        <v>0</v>
      </c>
    </row>
    <row r="20" spans="1:13" s="398" customFormat="1" ht="15" customHeight="1" x14ac:dyDescent="0.2">
      <c r="A20" s="260" t="s">
        <v>149</v>
      </c>
      <c r="B20" s="205">
        <f>Revenue!F43</f>
        <v>0</v>
      </c>
      <c r="C20" s="505">
        <f t="shared" si="2"/>
        <v>0</v>
      </c>
      <c r="D20" s="258">
        <f>Revenue!G43</f>
        <v>0</v>
      </c>
      <c r="E20" s="503">
        <f t="shared" si="3"/>
        <v>0</v>
      </c>
      <c r="F20" s="243">
        <f t="shared" si="0"/>
        <v>0</v>
      </c>
      <c r="G20" s="506">
        <f>IF(ISBLANK(F20),"  ",IF(F82&gt;0,F20/F82,IF(F20&gt;0,1,0)))</f>
        <v>0</v>
      </c>
      <c r="H20" s="205">
        <f>Revenue!J43</f>
        <v>0</v>
      </c>
      <c r="I20" s="505">
        <f t="shared" si="4"/>
        <v>0</v>
      </c>
      <c r="J20" s="258">
        <f>Revenue!K43</f>
        <v>0</v>
      </c>
      <c r="K20" s="507">
        <f t="shared" si="5"/>
        <v>0</v>
      </c>
      <c r="L20" s="243">
        <f t="shared" si="1"/>
        <v>0</v>
      </c>
      <c r="M20" s="506">
        <f>IF(ISBLANK(L20),"  ",IF(L82&gt;0,L20/L82,IF(L20&gt;0,1,0)))</f>
        <v>0</v>
      </c>
    </row>
    <row r="21" spans="1:13" s="398" customFormat="1" ht="15" customHeight="1" x14ac:dyDescent="0.2">
      <c r="A21" s="260" t="s">
        <v>150</v>
      </c>
      <c r="B21" s="205">
        <f>Revenue!F44</f>
        <v>0</v>
      </c>
      <c r="C21" s="505">
        <f t="shared" si="2"/>
        <v>0</v>
      </c>
      <c r="D21" s="258">
        <f>Revenue!G44</f>
        <v>0</v>
      </c>
      <c r="E21" s="503">
        <f t="shared" si="3"/>
        <v>0</v>
      </c>
      <c r="F21" s="243">
        <f t="shared" si="0"/>
        <v>0</v>
      </c>
      <c r="G21" s="506">
        <f>IF(ISBLANK(F21),"  ",IF(F81&gt;0,F21/F81,IF(F21&gt;0,1,0)))</f>
        <v>0</v>
      </c>
      <c r="H21" s="205">
        <f>Revenue!J44</f>
        <v>0</v>
      </c>
      <c r="I21" s="505">
        <f t="shared" si="4"/>
        <v>0</v>
      </c>
      <c r="J21" s="258">
        <f>Revenue!K44</f>
        <v>0</v>
      </c>
      <c r="K21" s="507">
        <f t="shared" si="5"/>
        <v>0</v>
      </c>
      <c r="L21" s="243">
        <f t="shared" si="1"/>
        <v>0</v>
      </c>
      <c r="M21" s="506">
        <f>IF(ISBLANK(L21),"  ",IF(L81&gt;0,L21/L81,IF(L21&gt;0,1,0)))</f>
        <v>0</v>
      </c>
    </row>
    <row r="22" spans="1:13" s="398" customFormat="1" ht="15" customHeight="1" x14ac:dyDescent="0.2">
      <c r="A22" s="260" t="s">
        <v>242</v>
      </c>
      <c r="B22" s="205">
        <f>Revenue!F49</f>
        <v>0</v>
      </c>
      <c r="C22" s="505">
        <f t="shared" si="2"/>
        <v>0</v>
      </c>
      <c r="D22" s="258">
        <f>Revenue!G5143</f>
        <v>0</v>
      </c>
      <c r="E22" s="503">
        <f t="shared" si="3"/>
        <v>0</v>
      </c>
      <c r="F22" s="243">
        <f t="shared" si="0"/>
        <v>0</v>
      </c>
      <c r="G22" s="506">
        <f>IF(ISBLANK(F22),"  ",IF(F81&gt;0,F22/F81,IF(F22&gt;0,1,0)))</f>
        <v>0</v>
      </c>
      <c r="H22" s="205">
        <f>Revenue!J49</f>
        <v>0</v>
      </c>
      <c r="I22" s="505">
        <f t="shared" si="4"/>
        <v>0</v>
      </c>
      <c r="J22" s="258">
        <f>Revenue!K49</f>
        <v>0</v>
      </c>
      <c r="K22" s="507">
        <f t="shared" si="5"/>
        <v>0</v>
      </c>
      <c r="L22" s="243">
        <f t="shared" si="1"/>
        <v>0</v>
      </c>
      <c r="M22" s="506">
        <f>IF(ISBLANK(L22),"  ",IF(L81&gt;0,L22/L81,IF(L22&gt;0,1,0)))</f>
        <v>0</v>
      </c>
    </row>
    <row r="23" spans="1:13" s="398" customFormat="1" ht="15" customHeight="1" x14ac:dyDescent="0.2">
      <c r="A23" s="260" t="s">
        <v>152</v>
      </c>
      <c r="B23" s="205">
        <f>Revenue!F45</f>
        <v>750000</v>
      </c>
      <c r="C23" s="505">
        <f t="shared" si="2"/>
        <v>1</v>
      </c>
      <c r="D23" s="258">
        <f>Revenue!G45</f>
        <v>0</v>
      </c>
      <c r="E23" s="503">
        <f t="shared" si="3"/>
        <v>0</v>
      </c>
      <c r="F23" s="243">
        <f t="shared" si="0"/>
        <v>750000</v>
      </c>
      <c r="G23" s="506">
        <f>IF(ISBLANK(F23),"  ",IF(F81&gt;0,F23/F81,IF(F23&gt;0,1,0)))</f>
        <v>4.956658831107248E-4</v>
      </c>
      <c r="H23" s="205">
        <f>Revenue!J45</f>
        <v>750000</v>
      </c>
      <c r="I23" s="505">
        <f t="shared" si="4"/>
        <v>1</v>
      </c>
      <c r="J23" s="258">
        <f>Revenue!K45</f>
        <v>0</v>
      </c>
      <c r="K23" s="507">
        <f t="shared" si="5"/>
        <v>0</v>
      </c>
      <c r="L23" s="243">
        <f t="shared" si="1"/>
        <v>750000</v>
      </c>
      <c r="M23" s="506">
        <f>IF(ISBLANK(L23),"  ",IF(L81&gt;0,L23/L81,IF(L23&gt;0,1,0)))</f>
        <v>4.9746445187842788E-4</v>
      </c>
    </row>
    <row r="24" spans="1:13" s="398" customFormat="1" ht="15" customHeight="1" x14ac:dyDescent="0.2">
      <c r="A24" s="260" t="s">
        <v>153</v>
      </c>
      <c r="B24" s="205">
        <f>Revenue!F46</f>
        <v>0</v>
      </c>
      <c r="C24" s="505">
        <f t="shared" si="2"/>
        <v>0</v>
      </c>
      <c r="D24" s="258">
        <f>Revenue!G46</f>
        <v>0</v>
      </c>
      <c r="E24" s="503">
        <f t="shared" si="3"/>
        <v>0</v>
      </c>
      <c r="F24" s="243">
        <f t="shared" si="0"/>
        <v>0</v>
      </c>
      <c r="G24" s="506">
        <f>IF(ISBLANK(F24),"  ",IF(F81&gt;0,F24/F81,IF(F24&gt;0,1,0)))</f>
        <v>0</v>
      </c>
      <c r="H24" s="205">
        <f>Revenue!J46</f>
        <v>0</v>
      </c>
      <c r="I24" s="505">
        <f t="shared" si="4"/>
        <v>0</v>
      </c>
      <c r="J24" s="258">
        <f>Revenue!K46</f>
        <v>0</v>
      </c>
      <c r="K24" s="507">
        <f t="shared" si="5"/>
        <v>0</v>
      </c>
      <c r="L24" s="243">
        <f t="shared" si="1"/>
        <v>0</v>
      </c>
      <c r="M24" s="506">
        <f>IF(ISBLANK(L24),"  ",IF(L81&gt;0,L24/L81,IF(L24&gt;0,1,0)))</f>
        <v>0</v>
      </c>
    </row>
    <row r="25" spans="1:13" s="398" customFormat="1" ht="15" customHeight="1" x14ac:dyDescent="0.2">
      <c r="A25" s="260" t="s">
        <v>154</v>
      </c>
      <c r="B25" s="205">
        <f>Revenue!F47</f>
        <v>0</v>
      </c>
      <c r="C25" s="505">
        <f t="shared" si="2"/>
        <v>0</v>
      </c>
      <c r="D25" s="258">
        <f>Revenue!G47</f>
        <v>0</v>
      </c>
      <c r="E25" s="503">
        <f t="shared" si="3"/>
        <v>0</v>
      </c>
      <c r="F25" s="243">
        <f t="shared" si="0"/>
        <v>0</v>
      </c>
      <c r="G25" s="506">
        <f>IF(ISBLANK(F25),"  ",IF(F81&gt;0,F25/F81,IF(F25&gt;0,1,0)))</f>
        <v>0</v>
      </c>
      <c r="H25" s="205">
        <f>Revenue!J47</f>
        <v>0</v>
      </c>
      <c r="I25" s="505">
        <f t="shared" si="4"/>
        <v>0</v>
      </c>
      <c r="J25" s="258">
        <f>Revenue!K47</f>
        <v>0</v>
      </c>
      <c r="K25" s="507">
        <f t="shared" si="5"/>
        <v>0</v>
      </c>
      <c r="L25" s="243">
        <f t="shared" si="1"/>
        <v>0</v>
      </c>
      <c r="M25" s="506">
        <f>IF(ISBLANK(L25),"  ",IF(L81&gt;0,L25/L81,IF(L25&gt;0,1,0)))</f>
        <v>0</v>
      </c>
    </row>
    <row r="26" spans="1:13" s="398" customFormat="1" ht="15" customHeight="1" x14ac:dyDescent="0.2">
      <c r="A26" s="508" t="s">
        <v>155</v>
      </c>
      <c r="B26" s="205">
        <f>Revenue!F48</f>
        <v>0</v>
      </c>
      <c r="C26" s="505">
        <f t="shared" si="2"/>
        <v>0</v>
      </c>
      <c r="D26" s="258">
        <f>Revenue!G48</f>
        <v>0</v>
      </c>
      <c r="E26" s="503">
        <f t="shared" si="3"/>
        <v>0</v>
      </c>
      <c r="F26" s="243">
        <f t="shared" si="0"/>
        <v>0</v>
      </c>
      <c r="G26" s="506">
        <f>IF(ISBLANK(F26),"  ",IF(F81&gt;0,F26/F81,IF(F26&gt;0,1,0)))</f>
        <v>0</v>
      </c>
      <c r="H26" s="205">
        <f>Revenue!J48</f>
        <v>0</v>
      </c>
      <c r="I26" s="505">
        <f t="shared" si="4"/>
        <v>0</v>
      </c>
      <c r="J26" s="258">
        <f>Revenue!K48</f>
        <v>0</v>
      </c>
      <c r="K26" s="507">
        <f t="shared" si="5"/>
        <v>0</v>
      </c>
      <c r="L26" s="243">
        <f t="shared" si="1"/>
        <v>0</v>
      </c>
      <c r="M26" s="506">
        <f>IF(ISBLANK(L26),"  ",IF(L81&gt;0,L26/L81,IF(L26&gt;0,1,0)))</f>
        <v>0</v>
      </c>
    </row>
    <row r="27" spans="1:13" s="398" customFormat="1" ht="15" customHeight="1" x14ac:dyDescent="0.2">
      <c r="A27" s="508" t="s">
        <v>381</v>
      </c>
      <c r="B27" s="205">
        <f>Revenue!F50</f>
        <v>0</v>
      </c>
      <c r="C27" s="505">
        <f t="shared" si="2"/>
        <v>0</v>
      </c>
      <c r="D27" s="258">
        <f>Revenue!G50</f>
        <v>0</v>
      </c>
      <c r="E27" s="503">
        <f t="shared" si="3"/>
        <v>0</v>
      </c>
      <c r="F27" s="243">
        <f t="shared" si="0"/>
        <v>0</v>
      </c>
      <c r="G27" s="506">
        <f>IF(ISBLANK(F27),"  ",IF(F82&gt;0,F27/F82,IF(F27&gt;0,1,0)))</f>
        <v>0</v>
      </c>
      <c r="H27" s="205">
        <f>Revenue!J50</f>
        <v>0</v>
      </c>
      <c r="I27" s="505">
        <f t="shared" si="4"/>
        <v>0</v>
      </c>
      <c r="J27" s="258">
        <f>Revenue!K50</f>
        <v>0</v>
      </c>
      <c r="K27" s="507">
        <f>IF(ISBLANK(J27),"  ",IF(L27&gt;0,J27/L27,IF(J27&gt;0,1,0)))</f>
        <v>0</v>
      </c>
      <c r="L27" s="243">
        <f t="shared" si="1"/>
        <v>0</v>
      </c>
      <c r="M27" s="506">
        <f>IF(ISBLANK(L27),"  ",IF(L82&gt;0,L27/L82,IF(L27&gt;0,1,0)))</f>
        <v>0</v>
      </c>
    </row>
    <row r="28" spans="1:13" s="398" customFormat="1" ht="15" customHeight="1" x14ac:dyDescent="0.2">
      <c r="A28" s="508" t="s">
        <v>383</v>
      </c>
      <c r="B28" s="205">
        <f>Revenue!F51</f>
        <v>0</v>
      </c>
      <c r="C28" s="505">
        <f t="shared" si="2"/>
        <v>0</v>
      </c>
      <c r="D28" s="258">
        <f>Revenue!G51</f>
        <v>0</v>
      </c>
      <c r="E28" s="503">
        <f t="shared" si="3"/>
        <v>0</v>
      </c>
      <c r="F28" s="243">
        <f t="shared" si="0"/>
        <v>0</v>
      </c>
      <c r="G28" s="506">
        <f>IF(ISBLANK(F28),"  ",IF(F83&gt;0,F28/F83,IF(F28&gt;0,1,0)))</f>
        <v>0</v>
      </c>
      <c r="H28" s="205">
        <f>Revenue!J51</f>
        <v>0</v>
      </c>
      <c r="I28" s="505">
        <f t="shared" si="4"/>
        <v>0</v>
      </c>
      <c r="J28" s="258">
        <f>Revenue!K51</f>
        <v>0</v>
      </c>
      <c r="K28" s="507">
        <f>IF(ISBLANK(J28),"  ",IF(L28&gt;0,J28/L28,IF(J28&gt;0,1,0)))</f>
        <v>0</v>
      </c>
      <c r="L28" s="243">
        <f t="shared" si="1"/>
        <v>0</v>
      </c>
      <c r="M28" s="506">
        <f>IF(ISBLANK(L28),"  ",IF(L83&gt;0,L28/L83,IF(L28&gt;0,1,0)))</f>
        <v>0</v>
      </c>
    </row>
    <row r="29" spans="1:13" s="398" customFormat="1" ht="15" customHeight="1" x14ac:dyDescent="0.2">
      <c r="A29" s="508" t="s">
        <v>382</v>
      </c>
      <c r="B29" s="205">
        <f>Revenue!F52</f>
        <v>0</v>
      </c>
      <c r="C29" s="505">
        <f t="shared" si="2"/>
        <v>0</v>
      </c>
      <c r="D29" s="258">
        <f>Revenue!G52</f>
        <v>0</v>
      </c>
      <c r="E29" s="503">
        <f t="shared" si="3"/>
        <v>0</v>
      </c>
      <c r="F29" s="243">
        <f t="shared" si="0"/>
        <v>0</v>
      </c>
      <c r="G29" s="506">
        <f>IF(ISBLANK(F29),"  ",IF(F84&gt;0,F29/F84,IF(F29&gt;0,1,0)))</f>
        <v>0</v>
      </c>
      <c r="H29" s="205">
        <f>Revenue!J52</f>
        <v>0</v>
      </c>
      <c r="I29" s="505">
        <f t="shared" si="4"/>
        <v>0</v>
      </c>
      <c r="J29" s="258">
        <f>Revenue!K52</f>
        <v>0</v>
      </c>
      <c r="K29" s="507">
        <f>IF(ISBLANK(J29),"  ",IF(L29&gt;0,J29/L29,IF(J29&gt;0,1,0)))</f>
        <v>0</v>
      </c>
      <c r="L29" s="243">
        <f t="shared" si="1"/>
        <v>0</v>
      </c>
      <c r="M29" s="506">
        <f>IF(ISBLANK(L29),"  ",IF(L84&gt;0,L29/L84,IF(L29&gt;0,1,0)))</f>
        <v>0</v>
      </c>
    </row>
    <row r="30" spans="1:13" s="398" customFormat="1" ht="15" customHeight="1" x14ac:dyDescent="0.2">
      <c r="A30" s="501" t="s">
        <v>415</v>
      </c>
      <c r="B30" s="205">
        <f>Revenue!F53</f>
        <v>0</v>
      </c>
      <c r="C30" s="505">
        <f>IF(ISBLANK(B30),"  ",IF(F30&gt;0,B30/F30,IF(B30&gt;0,1,0)))</f>
        <v>0</v>
      </c>
      <c r="D30" s="258">
        <f>Revenue!G53</f>
        <v>0</v>
      </c>
      <c r="E30" s="503">
        <f t="shared" si="3"/>
        <v>0</v>
      </c>
      <c r="F30" s="243">
        <f>D30+B30</f>
        <v>0</v>
      </c>
      <c r="G30" s="506">
        <f>IF(ISBLANK(F30),"  ",IF(F85&gt;0,F30/F85,IF(F30&gt;0,1,0)))</f>
        <v>0</v>
      </c>
      <c r="H30" s="205">
        <f>Revenue!J53</f>
        <v>0</v>
      </c>
      <c r="I30" s="505">
        <f>IF(ISBLANK(H30),"  ",IF(L30&gt;0,H30/L30,IF(H30&gt;0,1,0)))</f>
        <v>0</v>
      </c>
      <c r="J30" s="258">
        <f>Revenue!K53</f>
        <v>0</v>
      </c>
      <c r="K30" s="507">
        <f>IF(ISBLANK(J30),"  ",IF(L30&gt;0,J30/L30,IF(J30&gt;0,1,0)))</f>
        <v>0</v>
      </c>
      <c r="L30" s="243">
        <f>J30+H30</f>
        <v>0</v>
      </c>
      <c r="M30" s="506">
        <f>IF(ISBLANK(L30),"  ",IF(L85&gt;0,L30/L85,IF(L30&gt;0,1,0)))</f>
        <v>0</v>
      </c>
    </row>
    <row r="31" spans="1:13" s="398" customFormat="1" ht="15" customHeight="1" x14ac:dyDescent="0.2">
      <c r="A31" s="508" t="s">
        <v>460</v>
      </c>
      <c r="B31" s="205">
        <f>Revenue!F54</f>
        <v>0</v>
      </c>
      <c r="C31" s="505">
        <f t="shared" si="2"/>
        <v>0</v>
      </c>
      <c r="D31" s="258">
        <f>Revenue!G54</f>
        <v>0</v>
      </c>
      <c r="E31" s="503">
        <f t="shared" si="3"/>
        <v>0</v>
      </c>
      <c r="F31" s="243">
        <f t="shared" si="0"/>
        <v>0</v>
      </c>
      <c r="G31" s="506">
        <f>IF(ISBLANK(F31),"  ",IF(F81&gt;0,F31/F81,IF(F31&gt;0,1,0)))</f>
        <v>0</v>
      </c>
      <c r="H31" s="205">
        <f>Revenue!J54</f>
        <v>0</v>
      </c>
      <c r="I31" s="505">
        <f t="shared" si="4"/>
        <v>0</v>
      </c>
      <c r="J31" s="258">
        <f>Revenue!K54</f>
        <v>0</v>
      </c>
      <c r="K31" s="507">
        <f t="shared" si="5"/>
        <v>0</v>
      </c>
      <c r="L31" s="243">
        <f t="shared" si="1"/>
        <v>0</v>
      </c>
      <c r="M31" s="506">
        <f>IF(ISBLANK(L31),"  ",IF(L81&gt;0,L31/L81,IF(L31&gt;0,1,0)))</f>
        <v>0</v>
      </c>
    </row>
    <row r="32" spans="1:13" s="398" customFormat="1" ht="15" customHeight="1" x14ac:dyDescent="0.2">
      <c r="A32" s="260" t="s">
        <v>458</v>
      </c>
      <c r="B32" s="205">
        <f>Revenue!F55</f>
        <v>0</v>
      </c>
      <c r="C32" s="505">
        <f t="shared" si="2"/>
        <v>0</v>
      </c>
      <c r="D32" s="258">
        <f>Revenue!G55</f>
        <v>0</v>
      </c>
      <c r="E32" s="503">
        <f t="shared" si="3"/>
        <v>0</v>
      </c>
      <c r="F32" s="243">
        <f t="shared" si="0"/>
        <v>0</v>
      </c>
      <c r="G32" s="506">
        <f>IF(ISBLANK(F32),"  ",IF(F82&gt;0,F32/F82,IF(F32&gt;0,1,0)))</f>
        <v>0</v>
      </c>
      <c r="H32" s="205">
        <f>Revenue!J55</f>
        <v>0</v>
      </c>
      <c r="I32" s="505">
        <f t="shared" si="4"/>
        <v>0</v>
      </c>
      <c r="J32" s="258">
        <f>Revenue!K55</f>
        <v>0</v>
      </c>
      <c r="K32" s="507">
        <f t="shared" ref="K32:K35" si="6">IF(ISBLANK(J32),"  ",IF(L32&gt;0,J32/L32,IF(J32&gt;0,1,0)))</f>
        <v>0</v>
      </c>
      <c r="L32" s="243">
        <f t="shared" ref="L32:L35" si="7">J32+H32</f>
        <v>0</v>
      </c>
      <c r="M32" s="506">
        <f>IF(ISBLANK(L32),"  ",IF(L82&gt;0,L32/L82,IF(L32&gt;0,1,0)))</f>
        <v>0</v>
      </c>
    </row>
    <row r="33" spans="1:13" s="398" customFormat="1" ht="15" customHeight="1" x14ac:dyDescent="0.2">
      <c r="A33" s="260" t="s">
        <v>457</v>
      </c>
      <c r="B33" s="205">
        <f>Revenue!F56</f>
        <v>22308</v>
      </c>
      <c r="C33" s="505">
        <f t="shared" si="2"/>
        <v>1</v>
      </c>
      <c r="D33" s="258">
        <f>Revenue!G56</f>
        <v>0</v>
      </c>
      <c r="E33" s="503">
        <f t="shared" si="3"/>
        <v>0</v>
      </c>
      <c r="F33" s="243">
        <f t="shared" si="0"/>
        <v>22308</v>
      </c>
      <c r="G33" s="506">
        <f>IF(ISBLANK(F33),"  ",IF(F83&gt;0,F33/F83,IF(F33&gt;0,1,0)))</f>
        <v>1</v>
      </c>
      <c r="H33" s="205">
        <f>Revenue!J56</f>
        <v>22061</v>
      </c>
      <c r="I33" s="505">
        <f t="shared" si="4"/>
        <v>1</v>
      </c>
      <c r="J33" s="258">
        <f>Revenue!K56</f>
        <v>0</v>
      </c>
      <c r="K33" s="507">
        <f t="shared" si="6"/>
        <v>0</v>
      </c>
      <c r="L33" s="243">
        <f t="shared" si="7"/>
        <v>22061</v>
      </c>
      <c r="M33" s="506">
        <f>IF(ISBLANK(L33),"  ",IF(L83&gt;0,L33/L83,IF(L33&gt;0,1,0)))</f>
        <v>1</v>
      </c>
    </row>
    <row r="34" spans="1:13" s="398" customFormat="1" ht="15" customHeight="1" x14ac:dyDescent="0.2">
      <c r="A34" s="260" t="s">
        <v>461</v>
      </c>
      <c r="B34" s="205">
        <f>Revenue!F57</f>
        <v>0</v>
      </c>
      <c r="C34" s="505">
        <f t="shared" si="2"/>
        <v>0</v>
      </c>
      <c r="D34" s="258">
        <f>Revenue!G57</f>
        <v>0</v>
      </c>
      <c r="E34" s="503">
        <f t="shared" si="3"/>
        <v>0</v>
      </c>
      <c r="F34" s="243">
        <f t="shared" si="0"/>
        <v>0</v>
      </c>
      <c r="G34" s="506">
        <f>IF(ISBLANK(F34),"  ",IF(F84&gt;0,F34/F84,IF(F34&gt;0,1,0)))</f>
        <v>0</v>
      </c>
      <c r="H34" s="205">
        <f>Revenue!J57</f>
        <v>0</v>
      </c>
      <c r="I34" s="505">
        <f t="shared" si="4"/>
        <v>0</v>
      </c>
      <c r="J34" s="258">
        <f>Revenue!K57</f>
        <v>0</v>
      </c>
      <c r="K34" s="507">
        <f t="shared" si="6"/>
        <v>0</v>
      </c>
      <c r="L34" s="243">
        <f t="shared" si="7"/>
        <v>0</v>
      </c>
      <c r="M34" s="506">
        <f>IF(ISBLANK(L34),"  ",IF(L84&gt;0,L34/L84,IF(L34&gt;0,1,0)))</f>
        <v>0</v>
      </c>
    </row>
    <row r="35" spans="1:13" s="398" customFormat="1" ht="15" customHeight="1" x14ac:dyDescent="0.2">
      <c r="A35" s="260" t="s">
        <v>459</v>
      </c>
      <c r="B35" s="205">
        <f>Revenue!F58</f>
        <v>0</v>
      </c>
      <c r="C35" s="505">
        <f t="shared" si="2"/>
        <v>0</v>
      </c>
      <c r="D35" s="258">
        <f>Revenue!G58</f>
        <v>0</v>
      </c>
      <c r="E35" s="503">
        <f t="shared" si="3"/>
        <v>0</v>
      </c>
      <c r="F35" s="243">
        <f t="shared" si="0"/>
        <v>0</v>
      </c>
      <c r="G35" s="506">
        <f>IF(ISBLANK(F35),"  ",IF(F85&gt;0,F35/F85,IF(F35&gt;0,1,0)))</f>
        <v>0</v>
      </c>
      <c r="H35" s="205">
        <f>Revenue!J58</f>
        <v>0</v>
      </c>
      <c r="I35" s="505">
        <f t="shared" si="4"/>
        <v>0</v>
      </c>
      <c r="J35" s="258">
        <f>Revenue!K58</f>
        <v>0</v>
      </c>
      <c r="K35" s="507">
        <f t="shared" si="6"/>
        <v>0</v>
      </c>
      <c r="L35" s="243">
        <f t="shared" si="7"/>
        <v>0</v>
      </c>
      <c r="M35" s="506">
        <f>IF(ISBLANK(L35),"  ",IF(L85&gt;0,L35/L85,IF(L35&gt;0,1,0)))</f>
        <v>0</v>
      </c>
    </row>
    <row r="36" spans="1:13" s="398" customFormat="1" ht="15" customHeight="1" x14ac:dyDescent="0.2">
      <c r="A36" s="260" t="s">
        <v>540</v>
      </c>
      <c r="B36" s="205">
        <f>Revenue!F59</f>
        <v>0</v>
      </c>
      <c r="C36" s="505">
        <f t="shared" ref="C36:C38" si="8">IF(ISBLANK(B36),"  ",IF(F36&gt;0,B36/F36,IF(B36&gt;0,1,0)))</f>
        <v>0</v>
      </c>
      <c r="D36" s="258">
        <f>Revenue!G59</f>
        <v>0</v>
      </c>
      <c r="E36" s="503">
        <f t="shared" ref="E36:E38" si="9">IF(ISBLANK(D36),"  ",IF(F36&gt;0,D36/F36,IF(D36&gt;0,1,0)))</f>
        <v>0</v>
      </c>
      <c r="F36" s="243">
        <f t="shared" ref="F36:F38" si="10">D36+B36</f>
        <v>0</v>
      </c>
      <c r="G36" s="506">
        <f t="shared" ref="G36:G38" si="11">IF(ISBLANK(F36),"  ",IF(F86&gt;0,F36/F86,IF(F36&gt;0,1,0)))</f>
        <v>0</v>
      </c>
      <c r="H36" s="205">
        <f>Revenue!J59</f>
        <v>0</v>
      </c>
      <c r="I36" s="505">
        <f t="shared" ref="I36:I38" si="12">IF(ISBLANK(H36),"  ",IF(L36&gt;0,H36/L36,IF(H36&gt;0,1,0)))</f>
        <v>0</v>
      </c>
      <c r="J36" s="258">
        <f>Revenue!K59</f>
        <v>0</v>
      </c>
      <c r="K36" s="507">
        <f t="shared" ref="K36:K38" si="13">IF(ISBLANK(J36),"  ",IF(L36&gt;0,J36/L36,IF(J36&gt;0,1,0)))</f>
        <v>0</v>
      </c>
      <c r="L36" s="243">
        <f t="shared" ref="L36:L38" si="14">J36+H36</f>
        <v>0</v>
      </c>
      <c r="M36" s="506">
        <f t="shared" ref="M36:M38" si="15">IF(ISBLANK(L36),"  ",IF(L86&gt;0,L36/L86,IF(L36&gt;0,1,0)))</f>
        <v>0</v>
      </c>
    </row>
    <row r="37" spans="1:13" s="398" customFormat="1" ht="15" customHeight="1" x14ac:dyDescent="0.2">
      <c r="A37" s="260" t="s">
        <v>541</v>
      </c>
      <c r="B37" s="205">
        <f>Revenue!F60</f>
        <v>0</v>
      </c>
      <c r="C37" s="505">
        <f t="shared" si="8"/>
        <v>0</v>
      </c>
      <c r="D37" s="258">
        <f>Revenue!G60</f>
        <v>0</v>
      </c>
      <c r="E37" s="503">
        <f t="shared" si="9"/>
        <v>0</v>
      </c>
      <c r="F37" s="243">
        <f t="shared" si="10"/>
        <v>0</v>
      </c>
      <c r="G37" s="506">
        <f t="shared" si="11"/>
        <v>0</v>
      </c>
      <c r="H37" s="205">
        <f>Revenue!J60</f>
        <v>0</v>
      </c>
      <c r="I37" s="505">
        <f t="shared" si="12"/>
        <v>0</v>
      </c>
      <c r="J37" s="258">
        <f>Revenue!K60</f>
        <v>0</v>
      </c>
      <c r="K37" s="507">
        <f t="shared" si="13"/>
        <v>0</v>
      </c>
      <c r="L37" s="243">
        <f t="shared" si="14"/>
        <v>0</v>
      </c>
      <c r="M37" s="506">
        <f t="shared" si="15"/>
        <v>0</v>
      </c>
    </row>
    <row r="38" spans="1:13" s="398" customFormat="1" ht="15" customHeight="1" x14ac:dyDescent="0.2">
      <c r="A38" s="260" t="s">
        <v>542</v>
      </c>
      <c r="B38" s="205">
        <f>Revenue!F61</f>
        <v>0</v>
      </c>
      <c r="C38" s="505">
        <f t="shared" si="8"/>
        <v>0</v>
      </c>
      <c r="D38" s="258">
        <f>Revenue!G61</f>
        <v>0</v>
      </c>
      <c r="E38" s="503">
        <f t="shared" si="9"/>
        <v>0</v>
      </c>
      <c r="F38" s="243">
        <f t="shared" si="10"/>
        <v>0</v>
      </c>
      <c r="G38" s="506">
        <f t="shared" si="11"/>
        <v>0</v>
      </c>
      <c r="H38" s="205">
        <f>Revenue!J61</f>
        <v>0</v>
      </c>
      <c r="I38" s="505">
        <f t="shared" si="12"/>
        <v>0</v>
      </c>
      <c r="J38" s="258">
        <f>Revenue!K61</f>
        <v>0</v>
      </c>
      <c r="K38" s="507">
        <f t="shared" si="13"/>
        <v>0</v>
      </c>
      <c r="L38" s="243">
        <f t="shared" si="14"/>
        <v>0</v>
      </c>
      <c r="M38" s="506">
        <f t="shared" si="15"/>
        <v>0</v>
      </c>
    </row>
    <row r="39" spans="1:13" ht="15" customHeight="1" x14ac:dyDescent="0.25">
      <c r="A39" s="212" t="s">
        <v>156</v>
      </c>
      <c r="B39" s="261"/>
      <c r="C39" s="262" t="s">
        <v>117</v>
      </c>
      <c r="D39" s="258"/>
      <c r="E39" s="480"/>
      <c r="F39" s="243"/>
      <c r="G39" s="264" t="s">
        <v>117</v>
      </c>
      <c r="H39" s="261" t="s">
        <v>117</v>
      </c>
      <c r="I39" s="262" t="s">
        <v>117</v>
      </c>
      <c r="J39" s="258"/>
      <c r="K39" s="263" t="s">
        <v>117</v>
      </c>
      <c r="L39" s="243"/>
      <c r="M39" s="264" t="s">
        <v>117</v>
      </c>
    </row>
    <row r="40" spans="1:13" ht="15" customHeight="1" x14ac:dyDescent="0.2">
      <c r="A40" s="259" t="s">
        <v>257</v>
      </c>
      <c r="B40" s="132">
        <f>Revenue!F94+Revenue!F95</f>
        <v>0</v>
      </c>
      <c r="C40" s="248">
        <f t="shared" si="2"/>
        <v>0</v>
      </c>
      <c r="D40" s="254">
        <f>Revenue!G94+Revenue!G95</f>
        <v>0</v>
      </c>
      <c r="E40" s="250">
        <f t="shared" si="3"/>
        <v>0</v>
      </c>
      <c r="F40" s="133">
        <f>D40+B40</f>
        <v>0</v>
      </c>
      <c r="G40" s="252">
        <f>IF(ISBLANK(F40),"  ",IF(F81&gt;0,F40/F81,IF(F40&gt;0,1,0)))</f>
        <v>0</v>
      </c>
      <c r="H40" s="132">
        <f>Revenue!J94+Revenue!J95</f>
        <v>0</v>
      </c>
      <c r="I40" s="248">
        <f>IF(ISBLANK(H40),"  ",IF(L40&gt;0,H40/L40,IF(H40&gt;0,1,0)))</f>
        <v>0</v>
      </c>
      <c r="J40" s="254">
        <f>Revenue!K94+Revenue!K95</f>
        <v>0</v>
      </c>
      <c r="K40" s="250">
        <f>IF(ISBLANK(J40),"  ",IF(L40&gt;0,J40/L40,IF(J40&gt;0,1,0)))</f>
        <v>0</v>
      </c>
      <c r="L40" s="133">
        <f>J40+H40</f>
        <v>0</v>
      </c>
      <c r="M40" s="252">
        <f>IF(ISBLANK(L40),"  ",IF(L81&gt;0,L40/L81,IF(L40&gt;0,1,0)))</f>
        <v>0</v>
      </c>
    </row>
    <row r="41" spans="1:13" ht="15" customHeight="1" x14ac:dyDescent="0.25">
      <c r="A41" s="212" t="s">
        <v>157</v>
      </c>
      <c r="B41" s="261"/>
      <c r="C41" s="262" t="s">
        <v>117</v>
      </c>
      <c r="D41" s="258"/>
      <c r="E41" s="250"/>
      <c r="F41" s="243"/>
      <c r="G41" s="264" t="s">
        <v>117</v>
      </c>
      <c r="H41" s="261"/>
      <c r="I41" s="262" t="s">
        <v>117</v>
      </c>
      <c r="J41" s="258"/>
      <c r="K41" s="263" t="s">
        <v>117</v>
      </c>
      <c r="L41" s="243"/>
      <c r="M41" s="264" t="s">
        <v>117</v>
      </c>
    </row>
    <row r="42" spans="1:13" ht="15" customHeight="1" x14ac:dyDescent="0.2">
      <c r="A42" s="260" t="s">
        <v>543</v>
      </c>
      <c r="B42" s="205">
        <f>Revenue!F96</f>
        <v>0</v>
      </c>
      <c r="C42" s="253">
        <f t="shared" si="2"/>
        <v>0</v>
      </c>
      <c r="D42" s="258">
        <f>Revenue!G96</f>
        <v>0</v>
      </c>
      <c r="E42" s="250">
        <f t="shared" si="3"/>
        <v>0</v>
      </c>
      <c r="F42" s="243">
        <f>D42+B42</f>
        <v>0</v>
      </c>
      <c r="G42" s="257">
        <f>IF(ISBLANK(F42),"  ",IF(F81&gt;0,F42/F81,IF(F42&gt;0,1,0)))</f>
        <v>0</v>
      </c>
      <c r="H42" s="205">
        <f>Revenue!J96</f>
        <v>0</v>
      </c>
      <c r="I42" s="253">
        <f>IF(ISBLANK(H42),"  ",IF(L42&gt;0,H42/L42,IF(H42&gt;0,1,0)))</f>
        <v>0</v>
      </c>
      <c r="J42" s="258">
        <f>Revenue!K96</f>
        <v>0</v>
      </c>
      <c r="K42" s="255">
        <f>IF(ISBLANK(J42),"  ",IF(L42&gt;0,J42/L42,IF(J42&gt;0,1,0)))</f>
        <v>0</v>
      </c>
      <c r="L42" s="243">
        <f>J42+H42</f>
        <v>0</v>
      </c>
      <c r="M42" s="257">
        <f>IF(ISBLANK(L42),"  ",IF(L81&gt;0,L42/L81,IF(L42&gt;0,1,0)))</f>
        <v>0</v>
      </c>
    </row>
    <row r="43" spans="1:13" ht="15" customHeight="1" x14ac:dyDescent="0.2">
      <c r="A43" s="260"/>
      <c r="B43" s="205"/>
      <c r="C43" s="253" t="str">
        <f t="shared" si="2"/>
        <v xml:space="preserve">  </v>
      </c>
      <c r="D43" s="258"/>
      <c r="E43" s="250"/>
      <c r="F43" s="243"/>
      <c r="G43" s="257"/>
      <c r="H43" s="205"/>
      <c r="I43" s="253" t="str">
        <f>IF(ISBLANK(H43),"  ",IF(L43&gt;0,H43/L43,IF(H43&gt;0,1,0)))</f>
        <v xml:space="preserve">  </v>
      </c>
      <c r="J43" s="258"/>
      <c r="K43" s="255" t="str">
        <f>IF(ISBLANK(J43),"  ",IF(L43&gt;0,J43/L43,IF(J43&gt;0,1,0)))</f>
        <v xml:space="preserve">  </v>
      </c>
      <c r="L43" s="243">
        <f>J43+H43</f>
        <v>0</v>
      </c>
      <c r="M43" s="257">
        <f>IF(ISBLANK(L43),"  ",IF(L81&gt;0,L43/L81,IF(L43&gt;0,1,0)))</f>
        <v>0</v>
      </c>
    </row>
    <row r="44" spans="1:13" s="149" customFormat="1" ht="15" customHeight="1" x14ac:dyDescent="0.25">
      <c r="A44" s="212" t="s">
        <v>158</v>
      </c>
      <c r="B44" s="213">
        <f>SUM(B13,B14,B15,B40,B42,B43)</f>
        <v>184913789</v>
      </c>
      <c r="C44" s="265">
        <f>IF(ISBLANK(B44),"  ",IF(F44&gt;0,B44/F44,IF(B44&gt;0,1,0)))</f>
        <v>1</v>
      </c>
      <c r="D44" s="213">
        <f>SUM(D13,D14,D15,D40,D42,D43)</f>
        <v>0</v>
      </c>
      <c r="E44" s="293">
        <f>IF(ISBLANK(D44),"  ",IF(F44&gt;0,D44/F44,IF(D44&gt;0,1,0)))</f>
        <v>0</v>
      </c>
      <c r="F44" s="213">
        <f>SUM(F13,F14,F15,F40,F42,F43)</f>
        <v>184913789</v>
      </c>
      <c r="G44" s="267">
        <f>IF(ISBLANK(F44),"  ",IF(F81&gt;0,F44/F81,IF(F44&gt;0,1,0)))</f>
        <v>0.12220727536538031</v>
      </c>
      <c r="H44" s="213">
        <f>SUM(H13,H14,H15,H40,H42,H43)</f>
        <v>158056513</v>
      </c>
      <c r="I44" s="265">
        <f>IF(ISBLANK(H44),"  ",IF(L44&gt;0,H44/L44,IF(H44&gt;0,1,0)))</f>
        <v>1</v>
      </c>
      <c r="J44" s="213">
        <f>SUM(J13,J14,J15,J40,J42,J43)</f>
        <v>0</v>
      </c>
      <c r="K44" s="266">
        <f>IF(ISBLANK(J44),"  ",IF(L44&gt;0,J44/L44,IF(J44&gt;0,1,0)))</f>
        <v>0</v>
      </c>
      <c r="L44" s="213">
        <f>SUM(L13,L14,L15,L40,L42,L43)</f>
        <v>158056513</v>
      </c>
      <c r="M44" s="267">
        <f>IF(ISBLANK(L44),"  ",IF(L81&gt;0,L44/L81,IF(L44&gt;0,1,0)))</f>
        <v>0.10483666214048082</v>
      </c>
    </row>
    <row r="45" spans="1:13" ht="15" customHeight="1" x14ac:dyDescent="0.25">
      <c r="A45" s="219" t="s">
        <v>205</v>
      </c>
      <c r="B45" s="220"/>
      <c r="C45" s="262" t="s">
        <v>117</v>
      </c>
      <c r="D45" s="258"/>
      <c r="E45" s="263" t="s">
        <v>117</v>
      </c>
      <c r="F45" s="243"/>
      <c r="G45" s="264" t="s">
        <v>117</v>
      </c>
      <c r="H45" s="220"/>
      <c r="I45" s="262" t="s">
        <v>117</v>
      </c>
      <c r="J45" s="258"/>
      <c r="K45" s="263" t="s">
        <v>117</v>
      </c>
      <c r="L45" s="243"/>
      <c r="M45" s="264" t="s">
        <v>117</v>
      </c>
    </row>
    <row r="46" spans="1:13" ht="15" customHeight="1" x14ac:dyDescent="0.2">
      <c r="A46" s="193" t="s">
        <v>206</v>
      </c>
      <c r="B46" s="132">
        <f>Revenue!F86</f>
        <v>0</v>
      </c>
      <c r="C46" s="248">
        <f t="shared" si="2"/>
        <v>0</v>
      </c>
      <c r="D46" s="254">
        <f>Revenue!G86</f>
        <v>0</v>
      </c>
      <c r="E46" s="250">
        <f>IF(ISBLANK(D46),"  ",IF(F46&gt;0,D46/F46,IF(D46&gt;0,1,0)))</f>
        <v>0</v>
      </c>
      <c r="F46" s="133">
        <f>D46+B46</f>
        <v>0</v>
      </c>
      <c r="G46" s="252">
        <f>IF(ISBLANK(F46),"  ",IF(F81&gt;0,F46/D81,IF(F46&gt;0,1,0)))</f>
        <v>0</v>
      </c>
      <c r="H46" s="132">
        <f>Revenue!J86</f>
        <v>0</v>
      </c>
      <c r="I46" s="248">
        <f t="shared" ref="I46:I52" si="16">IF(ISBLANK(H46),"  ",IF(L46&gt;0,H46/L46,IF(H46&gt;0,1,0)))</f>
        <v>0</v>
      </c>
      <c r="J46" s="254">
        <f>Revenue!K86</f>
        <v>0</v>
      </c>
      <c r="K46" s="250">
        <f t="shared" ref="K46:K52" si="17">IF(ISBLANK(J46),"  ",IF(L46&gt;0,J46/L46,IF(J46&gt;0,1,0)))</f>
        <v>0</v>
      </c>
      <c r="L46" s="133">
        <f>J46+H46</f>
        <v>0</v>
      </c>
      <c r="M46" s="252">
        <f>IF(ISBLANK(L46),"  ",IF(L81&gt;0,L46/J81,IF(L46&gt;0,1,0)))</f>
        <v>0</v>
      </c>
    </row>
    <row r="47" spans="1:13" ht="15" customHeight="1" x14ac:dyDescent="0.2">
      <c r="A47" s="207" t="s">
        <v>207</v>
      </c>
      <c r="B47" s="205">
        <f>Revenue!F87</f>
        <v>0</v>
      </c>
      <c r="C47" s="253">
        <f t="shared" si="2"/>
        <v>0</v>
      </c>
      <c r="D47" s="258">
        <f>Revenue!G87</f>
        <v>0</v>
      </c>
      <c r="E47" s="250">
        <f t="shared" ref="E47:E52" si="18">IF(ISBLANK(D47),"  ",IF(F47&gt;0,D47/F47,IF(D47&gt;0,1,0)))</f>
        <v>0</v>
      </c>
      <c r="F47" s="243">
        <f>D47+B47</f>
        <v>0</v>
      </c>
      <c r="G47" s="257">
        <f>IF(ISBLANK(F47),"  ",IF(D81&gt;0,F47/D81,IF(F47&gt;0,1,0)))</f>
        <v>0</v>
      </c>
      <c r="H47" s="205">
        <f>Revenue!J87</f>
        <v>0</v>
      </c>
      <c r="I47" s="253">
        <f t="shared" si="16"/>
        <v>0</v>
      </c>
      <c r="J47" s="258">
        <f>Revenue!K87</f>
        <v>0</v>
      </c>
      <c r="K47" s="255">
        <f t="shared" si="17"/>
        <v>0</v>
      </c>
      <c r="L47" s="243">
        <f>J47+H47</f>
        <v>0</v>
      </c>
      <c r="M47" s="257">
        <f>IF(ISBLANK(L47),"  ",IF(J81&gt;0,L47/J81,IF(L47&gt;0,1,0)))</f>
        <v>0</v>
      </c>
    </row>
    <row r="48" spans="1:13" ht="15" customHeight="1" x14ac:dyDescent="0.2">
      <c r="A48" s="193" t="s">
        <v>254</v>
      </c>
      <c r="B48" s="205">
        <f>Revenue!F88</f>
        <v>0</v>
      </c>
      <c r="C48" s="253">
        <f t="shared" si="2"/>
        <v>0</v>
      </c>
      <c r="D48" s="258">
        <f>Revenue!G88</f>
        <v>0</v>
      </c>
      <c r="E48" s="250">
        <f t="shared" si="18"/>
        <v>0</v>
      </c>
      <c r="F48" s="243">
        <f>D48+B48</f>
        <v>0</v>
      </c>
      <c r="G48" s="257">
        <f>IF(ISBLANK(F48),"  ",IF(D81&gt;0,F48/D81,IF(F48&gt;0,1,0)))</f>
        <v>0</v>
      </c>
      <c r="H48" s="205">
        <f>Revenue!J88</f>
        <v>0</v>
      </c>
      <c r="I48" s="253">
        <f t="shared" si="16"/>
        <v>0</v>
      </c>
      <c r="J48" s="258">
        <f>Revenue!K88</f>
        <v>0</v>
      </c>
      <c r="K48" s="255">
        <f t="shared" si="17"/>
        <v>0</v>
      </c>
      <c r="L48" s="243">
        <f>J48+H48</f>
        <v>0</v>
      </c>
      <c r="M48" s="257">
        <f>IF(ISBLANK(L48),"  ",IF(J81&gt;0,L48/J81,IF(L48&gt;0,1,0)))</f>
        <v>0</v>
      </c>
    </row>
    <row r="49" spans="1:13" ht="15" customHeight="1" x14ac:dyDescent="0.2">
      <c r="A49" s="204" t="s">
        <v>208</v>
      </c>
      <c r="B49" s="205">
        <f>Revenue!F89</f>
        <v>8853170</v>
      </c>
      <c r="C49" s="253">
        <f t="shared" si="2"/>
        <v>1</v>
      </c>
      <c r="D49" s="258">
        <f>Revenue!G89</f>
        <v>0</v>
      </c>
      <c r="E49" s="250">
        <f t="shared" si="18"/>
        <v>0</v>
      </c>
      <c r="F49" s="243">
        <f>D49+B49</f>
        <v>8853170</v>
      </c>
      <c r="G49" s="257">
        <f>IF(ISBLANK(F49),"  ",IF(D81&gt;0,F49/D81,IF(F49&gt;0,1,0)))</f>
        <v>1.1464981771418113E-2</v>
      </c>
      <c r="H49" s="205">
        <f>Revenue!J89</f>
        <v>8485184</v>
      </c>
      <c r="I49" s="253">
        <f t="shared" si="16"/>
        <v>1</v>
      </c>
      <c r="J49" s="258">
        <f>Revenue!K89</f>
        <v>0</v>
      </c>
      <c r="K49" s="255">
        <f t="shared" si="17"/>
        <v>0</v>
      </c>
      <c r="L49" s="243">
        <f>J49+H49</f>
        <v>8485184</v>
      </c>
      <c r="M49" s="257">
        <f>IF(ISBLANK(L49),"  ",IF(J81&gt;0,L49/J81,IF(L49&gt;0,1,0)))</f>
        <v>1.1181791429601412E-2</v>
      </c>
    </row>
    <row r="50" spans="1:13" ht="15" customHeight="1" x14ac:dyDescent="0.2">
      <c r="A50" s="207" t="s">
        <v>255</v>
      </c>
      <c r="B50" s="205">
        <f>Revenue!F91</f>
        <v>0</v>
      </c>
      <c r="C50" s="253">
        <f t="shared" si="2"/>
        <v>0</v>
      </c>
      <c r="D50" s="258">
        <f>Revenue!G91</f>
        <v>0</v>
      </c>
      <c r="E50" s="250">
        <f t="shared" si="18"/>
        <v>0</v>
      </c>
      <c r="F50" s="243">
        <f>D50+B50</f>
        <v>0</v>
      </c>
      <c r="G50" s="257">
        <f>IF(ISBLANK(F50),"  ",IF(F81&gt;0,F50/F81,IF(F50&gt;0,1,0)))</f>
        <v>0</v>
      </c>
      <c r="H50" s="205">
        <f>Revenue!J91</f>
        <v>0</v>
      </c>
      <c r="I50" s="253">
        <f t="shared" si="16"/>
        <v>0</v>
      </c>
      <c r="J50" s="258">
        <f>Revenue!K91</f>
        <v>0</v>
      </c>
      <c r="K50" s="255">
        <f t="shared" si="17"/>
        <v>0</v>
      </c>
      <c r="L50" s="243">
        <f>J50+H50</f>
        <v>0</v>
      </c>
      <c r="M50" s="257">
        <f>IF(ISBLANK(L50),"  ",IF(L81&gt;0,L50/L81,IF(L50&gt;0,1,0)))</f>
        <v>0</v>
      </c>
    </row>
    <row r="51" spans="1:13" s="149" customFormat="1" ht="15" customHeight="1" x14ac:dyDescent="0.25">
      <c r="A51" s="219" t="s">
        <v>209</v>
      </c>
      <c r="B51" s="213">
        <f>B50+B49+B48+B47+B46</f>
        <v>8853170</v>
      </c>
      <c r="C51" s="265">
        <f t="shared" si="2"/>
        <v>1</v>
      </c>
      <c r="D51" s="268">
        <f>D50+D49+D48+D47+D46</f>
        <v>0</v>
      </c>
      <c r="E51" s="293">
        <f>IF(ISBLANK(D51),"  ",IF(F51&gt;0,D51/F51,IF(D51&gt;0,1,0)))</f>
        <v>0</v>
      </c>
      <c r="F51" s="269">
        <f>F50+F49+F48+F47+F46</f>
        <v>8853170</v>
      </c>
      <c r="G51" s="267">
        <f>IF(ISBLANK(F51),"  ",IF(F81&gt;0,F51/F81,IF(F51&gt;0,1,0)))</f>
        <v>5.8509524351725009E-3</v>
      </c>
      <c r="H51" s="213">
        <f>H50+H49+H48+H47+H46</f>
        <v>8485184</v>
      </c>
      <c r="I51" s="265">
        <f t="shared" si="16"/>
        <v>1</v>
      </c>
      <c r="J51" s="268">
        <f>J50+J49+J48+J47+J46</f>
        <v>0</v>
      </c>
      <c r="K51" s="266">
        <f t="shared" si="17"/>
        <v>0</v>
      </c>
      <c r="L51" s="269">
        <f>L50+L49+L48+L47+L46</f>
        <v>8485184</v>
      </c>
      <c r="M51" s="267">
        <f>IF(ISBLANK(L51),"  ",IF(L81&gt;0,L51/L81,IF(L51&gt;0,1,0)))</f>
        <v>5.6281032101968085E-3</v>
      </c>
    </row>
    <row r="52" spans="1:13" s="149" customFormat="1" ht="15" customHeight="1" x14ac:dyDescent="0.25">
      <c r="A52" s="218" t="s">
        <v>414</v>
      </c>
      <c r="B52" s="270">
        <f>Revenue!F108</f>
        <v>0</v>
      </c>
      <c r="C52" s="265">
        <f t="shared" si="2"/>
        <v>0</v>
      </c>
      <c r="D52" s="288">
        <f>Revenue!G108</f>
        <v>0</v>
      </c>
      <c r="E52" s="293">
        <f t="shared" si="18"/>
        <v>0</v>
      </c>
      <c r="F52" s="271">
        <f>D52+B52</f>
        <v>0</v>
      </c>
      <c r="G52" s="267">
        <f>IF(ISBLANK(F52),"  ",IF(F81&gt;0,F52/F81,IF(F52&gt;0,1,0)))</f>
        <v>0</v>
      </c>
      <c r="H52" s="270">
        <f>Revenue!J108</f>
        <v>0</v>
      </c>
      <c r="I52" s="265">
        <f t="shared" si="16"/>
        <v>0</v>
      </c>
      <c r="J52" s="270">
        <f>Revenue!K108</f>
        <v>0</v>
      </c>
      <c r="K52" s="266">
        <f t="shared" si="17"/>
        <v>0</v>
      </c>
      <c r="L52" s="271">
        <f>J52+H52</f>
        <v>0</v>
      </c>
      <c r="M52" s="267">
        <f>IF(ISBLANK(L52),"  ",IF(L81&gt;0,L52/L81,IF(L52&gt;0,1,0)))</f>
        <v>0</v>
      </c>
    </row>
    <row r="53" spans="1:13" ht="15" customHeight="1" x14ac:dyDescent="0.25">
      <c r="A53" s="195" t="s">
        <v>211</v>
      </c>
      <c r="B53" s="272"/>
      <c r="C53" s="273" t="s">
        <v>117</v>
      </c>
      <c r="D53" s="254"/>
      <c r="E53" s="274" t="s">
        <v>117</v>
      </c>
      <c r="F53" s="133"/>
      <c r="G53" s="275" t="s">
        <v>117</v>
      </c>
      <c r="H53" s="272"/>
      <c r="I53" s="273" t="s">
        <v>117</v>
      </c>
      <c r="J53" s="254"/>
      <c r="K53" s="274" t="s">
        <v>117</v>
      </c>
      <c r="L53" s="133"/>
      <c r="M53" s="275" t="s">
        <v>117</v>
      </c>
    </row>
    <row r="54" spans="1:13" ht="15" customHeight="1" x14ac:dyDescent="0.2">
      <c r="A54" s="193" t="s">
        <v>243</v>
      </c>
      <c r="B54" s="272">
        <f>Revenue!F7</f>
        <v>281842399.79000002</v>
      </c>
      <c r="C54" s="248">
        <f t="shared" si="2"/>
        <v>0.85944081764246161</v>
      </c>
      <c r="D54" s="254">
        <f>Revenue!G7</f>
        <v>46094549.450000003</v>
      </c>
      <c r="E54" s="250">
        <f>IF(ISBLANK(D54),"  ",IF(F54&gt;0,D54/F54,IF(D54&gt;0,1,0)))</f>
        <v>0.14055918235753848</v>
      </c>
      <c r="F54" s="276">
        <f t="shared" ref="F54:F59" si="19">D54+B54</f>
        <v>327936949.24000001</v>
      </c>
      <c r="G54" s="252">
        <f>IF(ISBLANK(F54),"  ",IF(F81&gt;0,F54/F81,IF(F54&gt;0,1,0)))</f>
        <v>0.2167295433995754</v>
      </c>
      <c r="H54" s="272">
        <f>Revenue!J7</f>
        <v>285088287</v>
      </c>
      <c r="I54" s="248">
        <f t="shared" ref="I54:I72" si="20">IF(ISBLANK(H54),"  ",IF(L54&gt;0,H54/L54,IF(H54&gt;0,1,0)))</f>
        <v>0.87471935956940172</v>
      </c>
      <c r="J54" s="254">
        <f>Revenue!K7</f>
        <v>40831431</v>
      </c>
      <c r="K54" s="250">
        <f t="shared" ref="K54:K72" si="21">IF(ISBLANK(J54),"  ",IF(L54&gt;0,J54/L54,IF(J54&gt;0,1,0)))</f>
        <v>0.12528064043059831</v>
      </c>
      <c r="L54" s="276">
        <f t="shared" ref="L54:L59" si="22">J54+H54</f>
        <v>325919718</v>
      </c>
      <c r="M54" s="252">
        <f>IF(ISBLANK(L54),"  ",IF(L81&gt;0,L54/L81,IF(L54&gt;0,1,0)))</f>
        <v>0.21617796516165574</v>
      </c>
    </row>
    <row r="55" spans="1:13" ht="15" customHeight="1" x14ac:dyDescent="0.2">
      <c r="A55" s="204" t="s">
        <v>244</v>
      </c>
      <c r="B55" s="220">
        <f>Revenue!F19</f>
        <v>141995203.49000001</v>
      </c>
      <c r="C55" s="253">
        <f t="shared" si="2"/>
        <v>1</v>
      </c>
      <c r="D55" s="258">
        <f>Revenue!G19</f>
        <v>0</v>
      </c>
      <c r="E55" s="250">
        <f t="shared" ref="E55:E80" si="23">IF(ISBLANK(D55),"  ",IF(F55&gt;0,D55/F55,IF(D55&gt;0,1,0)))</f>
        <v>0</v>
      </c>
      <c r="F55" s="277">
        <f t="shared" si="19"/>
        <v>141995203.49000001</v>
      </c>
      <c r="G55" s="257">
        <f>IF(ISBLANK(F55),"  ",IF(F81&gt;0,F55/F81,IF(F55&gt;0,1,0)))</f>
        <v>9.3842903913810574E-2</v>
      </c>
      <c r="H55" s="220">
        <f>Revenue!J19</f>
        <v>165511542</v>
      </c>
      <c r="I55" s="253">
        <f t="shared" si="20"/>
        <v>1</v>
      </c>
      <c r="J55" s="258">
        <f>Revenue!K19</f>
        <v>0</v>
      </c>
      <c r="K55" s="255">
        <f t="shared" si="21"/>
        <v>0</v>
      </c>
      <c r="L55" s="277">
        <f t="shared" si="22"/>
        <v>165511542</v>
      </c>
      <c r="M55" s="257">
        <f>IF(ISBLANK(L55),"  ",IF(L81&gt;0,L55/L81,IF(L55&gt;0,1,0)))</f>
        <v>0.10978147802744453</v>
      </c>
    </row>
    <row r="56" spans="1:13" ht="15" customHeight="1" x14ac:dyDescent="0.2">
      <c r="A56" s="278" t="s">
        <v>245</v>
      </c>
      <c r="B56" s="279">
        <f>Revenue!F9</f>
        <v>18137985.879999999</v>
      </c>
      <c r="C56" s="253">
        <f t="shared" si="2"/>
        <v>1</v>
      </c>
      <c r="D56" s="280">
        <f>Revenue!G9</f>
        <v>0</v>
      </c>
      <c r="E56" s="250">
        <f t="shared" si="23"/>
        <v>0</v>
      </c>
      <c r="F56" s="281">
        <f t="shared" si="19"/>
        <v>18137985.879999999</v>
      </c>
      <c r="G56" s="257">
        <f>IF(ISBLANK(F56),"  ",IF(F81&gt;0,F56/F81,IF(F56&gt;0,1,0)))</f>
        <v>1.1987174385413409E-2</v>
      </c>
      <c r="H56" s="279">
        <f>Revenue!J9</f>
        <v>18699526</v>
      </c>
      <c r="I56" s="253">
        <f t="shared" si="20"/>
        <v>1</v>
      </c>
      <c r="J56" s="280">
        <f>Revenue!K9</f>
        <v>0</v>
      </c>
      <c r="K56" s="255">
        <f t="shared" si="21"/>
        <v>0</v>
      </c>
      <c r="L56" s="281">
        <f t="shared" si="22"/>
        <v>18699526</v>
      </c>
      <c r="M56" s="257">
        <f>IF(ISBLANK(L56),"  ",IF(L81&gt;0,L56/L81,IF(L56&gt;0,1,0)))</f>
        <v>1.2403132602635215E-2</v>
      </c>
    </row>
    <row r="57" spans="1:13" ht="15" customHeight="1" x14ac:dyDescent="0.2">
      <c r="A57" s="278" t="s">
        <v>246</v>
      </c>
      <c r="B57" s="279">
        <f>Revenue!F10</f>
        <v>6041799.5199999996</v>
      </c>
      <c r="C57" s="253">
        <f t="shared" si="2"/>
        <v>1</v>
      </c>
      <c r="D57" s="280">
        <f>Revenue!G10</f>
        <v>0</v>
      </c>
      <c r="E57" s="250">
        <f t="shared" si="23"/>
        <v>0</v>
      </c>
      <c r="F57" s="281">
        <f t="shared" si="19"/>
        <v>6041799.5199999996</v>
      </c>
      <c r="G57" s="257">
        <f>IF(ISBLANK(F57),"  ",IF(F81&gt;0,F57/F81,IF(F57&gt;0,1,0)))</f>
        <v>3.9929518595450044E-3</v>
      </c>
      <c r="H57" s="279">
        <f>Revenue!J10</f>
        <v>6250745</v>
      </c>
      <c r="I57" s="253">
        <f t="shared" si="20"/>
        <v>1</v>
      </c>
      <c r="J57" s="280">
        <f>Revenue!K10</f>
        <v>0</v>
      </c>
      <c r="K57" s="255">
        <f t="shared" si="21"/>
        <v>0</v>
      </c>
      <c r="L57" s="281">
        <f t="shared" si="22"/>
        <v>6250745</v>
      </c>
      <c r="M57" s="257">
        <f>IF(ISBLANK(L57),"  ",IF(L81&gt;0,L57/L81,IF(L57&gt;0,1,0)))</f>
        <v>4.1460312470090986E-3</v>
      </c>
    </row>
    <row r="58" spans="1:13" ht="15" customHeight="1" x14ac:dyDescent="0.2">
      <c r="A58" s="278" t="s">
        <v>412</v>
      </c>
      <c r="B58" s="279">
        <v>0</v>
      </c>
      <c r="C58" s="253">
        <f>IF(ISBLANK(B58),"  ",IF(F58&gt;0,B58/F58,IF(B58&gt;0,1,0)))</f>
        <v>0</v>
      </c>
      <c r="D58" s="280">
        <f>Athletics!U13</f>
        <v>0</v>
      </c>
      <c r="E58" s="250">
        <f t="shared" si="23"/>
        <v>0</v>
      </c>
      <c r="F58" s="281">
        <f t="shared" si="19"/>
        <v>0</v>
      </c>
      <c r="G58" s="257">
        <f>IF(ISBLANK(F58),"  ",IF(F83&gt;0,F58/F83,IF(F58&gt;0,1,0)))</f>
        <v>0</v>
      </c>
      <c r="H58" s="279">
        <v>0</v>
      </c>
      <c r="I58" s="253">
        <f>IF(ISBLANK(H58),"  ",IF(L58&gt;0,H58/L58,IF(H58&gt;0,1,0)))</f>
        <v>0</v>
      </c>
      <c r="J58" s="280">
        <f>Athletics!W13</f>
        <v>0</v>
      </c>
      <c r="K58" s="255">
        <f>IF(ISBLANK(J58),"  ",IF(L58&gt;0,J58/L58,IF(J58&gt;0,1,0)))</f>
        <v>0</v>
      </c>
      <c r="L58" s="281">
        <f t="shared" si="22"/>
        <v>0</v>
      </c>
      <c r="M58" s="257">
        <f>IF(ISBLANK(L58),"  ",IF(L83&gt;0,L58/L83,IF(L58&gt;0,1,0)))</f>
        <v>0</v>
      </c>
    </row>
    <row r="59" spans="1:13" ht="15" customHeight="1" x14ac:dyDescent="0.2">
      <c r="A59" s="204" t="s">
        <v>253</v>
      </c>
      <c r="B59" s="220">
        <f>Revenue!F11+Revenue!F12+Revenue!F14+Revenue!F15+Revenue!F17+Revenue!F18+Revenue!F22+Revenue!F23+Revenue!F13+Revenue!F16</f>
        <v>73620266.349999994</v>
      </c>
      <c r="C59" s="253">
        <f t="shared" si="2"/>
        <v>0.65891257522702895</v>
      </c>
      <c r="D59" s="258">
        <f>Revenue!G11+Revenue!G12+Revenue!G14+Revenue!G15+Revenue!G17+Revenue!G18+Revenue!G22+Revenue!G23+Revenue!G13+Revenue!G16</f>
        <v>38109679.5</v>
      </c>
      <c r="E59" s="250">
        <f t="shared" si="23"/>
        <v>0.34108742477297105</v>
      </c>
      <c r="F59" s="277">
        <f t="shared" si="19"/>
        <v>111729945.84999999</v>
      </c>
      <c r="G59" s="257">
        <f>IF(ISBLANK(F59),"  ",IF(F81&gt;0,F59/F81,IF(F59&gt;0,1,0)))</f>
        <v>7.3840963039538285E-2</v>
      </c>
      <c r="H59" s="220">
        <f>Revenue!J11+Revenue!J12+Revenue!J14+Revenue!J15+Revenue!J17+Revenue!J18+Revenue!J22+Revenue!J23+Revenue!J13+Revenue!J16</f>
        <v>74945975</v>
      </c>
      <c r="I59" s="253">
        <f t="shared" si="20"/>
        <v>0.68330879626115648</v>
      </c>
      <c r="J59" s="258">
        <f>Revenue!K11+Revenue!K12+Revenue!K14+Revenue!K15+Revenue!K17+Revenue!K18+Revenue!K22+Revenue!K23+Revenue!K13+Revenue!K16</f>
        <v>34735000</v>
      </c>
      <c r="K59" s="255">
        <f t="shared" si="21"/>
        <v>0.31669120373884352</v>
      </c>
      <c r="L59" s="277">
        <f t="shared" si="22"/>
        <v>109680975</v>
      </c>
      <c r="M59" s="257">
        <f>IF(ISBLANK(L59),"  ",IF(L81&gt;0,L59/L81,IF(L59&gt;0,1,0)))</f>
        <v>7.2749848146488744E-2</v>
      </c>
    </row>
    <row r="60" spans="1:13" s="149" customFormat="1" ht="15" customHeight="1" x14ac:dyDescent="0.25">
      <c r="A60" s="218" t="s">
        <v>216</v>
      </c>
      <c r="B60" s="223">
        <f>B59+B57+B56+B55+B54</f>
        <v>521637655.03000003</v>
      </c>
      <c r="C60" s="265">
        <f t="shared" si="2"/>
        <v>0.8610128629654471</v>
      </c>
      <c r="D60" s="268">
        <f>D59+D57+D56+D55+D54+D58</f>
        <v>84204228.950000003</v>
      </c>
      <c r="E60" s="293">
        <f t="shared" si="23"/>
        <v>0.13898713703455295</v>
      </c>
      <c r="F60" s="282">
        <f>F59+F57+F56+F55+F54+F58</f>
        <v>605841883.98000002</v>
      </c>
      <c r="G60" s="267">
        <f>IF(ISBLANK(F60),"  ",IF(F81&gt;0,F60/F81,IF(F60&gt;0,1,0)))</f>
        <v>0.40039353659788268</v>
      </c>
      <c r="H60" s="223">
        <f>H59+H57+H56+H55+H54</f>
        <v>550496075</v>
      </c>
      <c r="I60" s="265">
        <f t="shared" si="20"/>
        <v>0.87929890342291162</v>
      </c>
      <c r="J60" s="268">
        <f>J59+J57+J56+J55+J54+J58</f>
        <v>75566431</v>
      </c>
      <c r="K60" s="266">
        <f t="shared" si="21"/>
        <v>0.12070109657708843</v>
      </c>
      <c r="L60" s="277">
        <f>L59+L57+L56+L55+L54+L58</f>
        <v>626062506</v>
      </c>
      <c r="M60" s="267">
        <f>IF(ISBLANK(L60),"  ",IF(L81&gt;0,L60/L81,IF(L60&gt;0,1,0)))</f>
        <v>0.4152584551852333</v>
      </c>
    </row>
    <row r="61" spans="1:13" ht="15" customHeight="1" x14ac:dyDescent="0.2">
      <c r="A61" s="247" t="s">
        <v>217</v>
      </c>
      <c r="B61" s="283">
        <f>Revenue!F26</f>
        <v>0</v>
      </c>
      <c r="C61" s="253">
        <f t="shared" si="2"/>
        <v>0</v>
      </c>
      <c r="D61" s="284">
        <f>Revenue!G26</f>
        <v>0</v>
      </c>
      <c r="E61" s="250">
        <f t="shared" si="23"/>
        <v>0</v>
      </c>
      <c r="F61" s="285">
        <f t="shared" ref="F61:F70" si="24">D61+B61</f>
        <v>0</v>
      </c>
      <c r="G61" s="257">
        <f>IF(ISBLANK(F61),"  ",IF(F81&gt;0,F61/F81,IF(F61&gt;0,1,0)))</f>
        <v>0</v>
      </c>
      <c r="H61" s="283">
        <f>Revenue!J26</f>
        <v>0</v>
      </c>
      <c r="I61" s="253">
        <f t="shared" si="20"/>
        <v>0</v>
      </c>
      <c r="J61" s="284">
        <f>Revenue!K26</f>
        <v>0</v>
      </c>
      <c r="K61" s="255">
        <f t="shared" si="21"/>
        <v>0</v>
      </c>
      <c r="L61" s="285">
        <f t="shared" ref="L61:L70" si="25">J61+H61</f>
        <v>0</v>
      </c>
      <c r="M61" s="257">
        <f>IF(ISBLANK(L61),"  ",IF(L81&gt;0,L61/L81,IF(L61&gt;0,1,0)))</f>
        <v>0</v>
      </c>
    </row>
    <row r="62" spans="1:13" ht="15" customHeight="1" x14ac:dyDescent="0.2">
      <c r="A62" s="286" t="s">
        <v>247</v>
      </c>
      <c r="B62" s="205">
        <f>Revenue!F27</f>
        <v>0</v>
      </c>
      <c r="C62" s="253">
        <f t="shared" si="2"/>
        <v>0</v>
      </c>
      <c r="D62" s="258">
        <f>Revenue!G27</f>
        <v>0</v>
      </c>
      <c r="E62" s="250">
        <f t="shared" si="23"/>
        <v>0</v>
      </c>
      <c r="F62" s="243">
        <f t="shared" si="24"/>
        <v>0</v>
      </c>
      <c r="G62" s="257">
        <f>IF(ISBLANK(F62),"  ",IF(F81&gt;0,F62/F81,IF(F62&gt;0,1,0)))</f>
        <v>0</v>
      </c>
      <c r="H62" s="205">
        <f>Revenue!J27</f>
        <v>0</v>
      </c>
      <c r="I62" s="253">
        <f t="shared" si="20"/>
        <v>0</v>
      </c>
      <c r="J62" s="258">
        <f>Revenue!K27</f>
        <v>0</v>
      </c>
      <c r="K62" s="255">
        <f t="shared" si="21"/>
        <v>0</v>
      </c>
      <c r="L62" s="243">
        <f t="shared" si="25"/>
        <v>0</v>
      </c>
      <c r="M62" s="257">
        <f>IF(ISBLANK(L62),"  ",IF(L81&gt;0,L62/L81,IF(L62&gt;0,1,0)))</f>
        <v>0</v>
      </c>
    </row>
    <row r="63" spans="1:13" ht="15" customHeight="1" x14ac:dyDescent="0.2">
      <c r="A63" s="193" t="s">
        <v>218</v>
      </c>
      <c r="B63" s="205">
        <f>Revenue!F28</f>
        <v>2298930.92</v>
      </c>
      <c r="C63" s="253">
        <f t="shared" si="2"/>
        <v>6.2683887851576456E-2</v>
      </c>
      <c r="D63" s="258">
        <f>Revenue!G28</f>
        <v>34376058.439999998</v>
      </c>
      <c r="E63" s="250">
        <f t="shared" si="23"/>
        <v>0.93731611214842347</v>
      </c>
      <c r="F63" s="243">
        <f t="shared" si="24"/>
        <v>36674989.359999999</v>
      </c>
      <c r="G63" s="257">
        <f>IF(ISBLANK(F63),"  ",IF(F81&gt;0,F63/F81,IF(F63&gt;0,1,0)))</f>
        <v>2.4238054652267783E-2</v>
      </c>
      <c r="H63" s="205">
        <f>Revenue!J28</f>
        <v>922785</v>
      </c>
      <c r="I63" s="253">
        <f t="shared" si="20"/>
        <v>2.6124355709777697E-2</v>
      </c>
      <c r="J63" s="258">
        <f>Revenue!K28</f>
        <v>34400000</v>
      </c>
      <c r="K63" s="255">
        <f t="shared" si="21"/>
        <v>0.97387564429022233</v>
      </c>
      <c r="L63" s="243">
        <f t="shared" si="25"/>
        <v>35322785</v>
      </c>
      <c r="M63" s="257">
        <f>IF(ISBLANK(L63),"  ",IF(L81&gt;0,L63/L81,IF(L63&gt;0,1,0)))</f>
        <v>2.3429106505126075E-2</v>
      </c>
    </row>
    <row r="64" spans="1:13" ht="15" customHeight="1" x14ac:dyDescent="0.2">
      <c r="A64" s="207" t="s">
        <v>219</v>
      </c>
      <c r="B64" s="205">
        <f>Revenue!F73</f>
        <v>0</v>
      </c>
      <c r="C64" s="253">
        <f t="shared" si="2"/>
        <v>0</v>
      </c>
      <c r="D64" s="258">
        <f>Revenue!G73</f>
        <v>46519962.649999999</v>
      </c>
      <c r="E64" s="250">
        <f t="shared" si="23"/>
        <v>1</v>
      </c>
      <c r="F64" s="243">
        <f t="shared" si="24"/>
        <v>46519962.649999999</v>
      </c>
      <c r="G64" s="257">
        <f>IF(ISBLANK(F64),"  ",IF(F81&gt;0,F64/F81,IF(F64&gt;0,1,0)))</f>
        <v>3.0744477825586914E-2</v>
      </c>
      <c r="H64" s="205">
        <f>Revenue!J73</f>
        <v>0</v>
      </c>
      <c r="I64" s="253">
        <f t="shared" si="20"/>
        <v>0</v>
      </c>
      <c r="J64" s="258">
        <f>Revenue!K73</f>
        <v>46520000</v>
      </c>
      <c r="K64" s="255">
        <f t="shared" si="21"/>
        <v>1</v>
      </c>
      <c r="L64" s="243">
        <f t="shared" si="25"/>
        <v>46520000</v>
      </c>
      <c r="M64" s="257">
        <f>IF(ISBLANK(L64),"  ",IF(L81&gt;0,L64/L81,IF(L64&gt;0,1,0)))</f>
        <v>3.085606173517929E-2</v>
      </c>
    </row>
    <row r="65" spans="1:13" ht="15" customHeight="1" x14ac:dyDescent="0.2">
      <c r="A65" s="286" t="s">
        <v>220</v>
      </c>
      <c r="B65" s="205">
        <f>Revenue!F29</f>
        <v>0</v>
      </c>
      <c r="C65" s="253">
        <f t="shared" si="2"/>
        <v>0</v>
      </c>
      <c r="D65" s="258">
        <f>Revenue!G29</f>
        <v>0</v>
      </c>
      <c r="E65" s="250">
        <f t="shared" si="23"/>
        <v>0</v>
      </c>
      <c r="F65" s="243">
        <f t="shared" si="24"/>
        <v>0</v>
      </c>
      <c r="G65" s="257">
        <f>IF(ISBLANK(F65),"  ",IF(F81&gt;0,F65/F81,IF(F65&gt;0,1,0)))</f>
        <v>0</v>
      </c>
      <c r="H65" s="205">
        <f>Revenue!J29</f>
        <v>0</v>
      </c>
      <c r="I65" s="253">
        <f t="shared" si="20"/>
        <v>0</v>
      </c>
      <c r="J65" s="258">
        <f>Revenue!K29</f>
        <v>0</v>
      </c>
      <c r="K65" s="255">
        <f t="shared" si="21"/>
        <v>0</v>
      </c>
      <c r="L65" s="243">
        <f t="shared" si="25"/>
        <v>0</v>
      </c>
      <c r="M65" s="257">
        <f>IF(ISBLANK(L65),"  ",IF(L81&gt;0,L65/L81,IF(L65&gt;0,1,0)))</f>
        <v>0</v>
      </c>
    </row>
    <row r="66" spans="1:13" ht="15" customHeight="1" x14ac:dyDescent="0.2">
      <c r="A66" s="286" t="s">
        <v>221</v>
      </c>
      <c r="B66" s="205">
        <v>0</v>
      </c>
      <c r="C66" s="253">
        <f t="shared" si="2"/>
        <v>0</v>
      </c>
      <c r="D66" s="258">
        <f>Athletics!U24-Athletics!U21-Athletics!U13-Athletics!U23</f>
        <v>196119035</v>
      </c>
      <c r="E66" s="250">
        <f t="shared" si="23"/>
        <v>1</v>
      </c>
      <c r="F66" s="243">
        <f t="shared" si="24"/>
        <v>196119035</v>
      </c>
      <c r="G66" s="257">
        <f>IF(ISBLANK(F66),"  ",IF(F81&gt;0,F66/F81,IF(F66&gt;0,1,0)))</f>
        <v>0.12961268623746422</v>
      </c>
      <c r="H66" s="205">
        <v>0</v>
      </c>
      <c r="I66" s="253">
        <f t="shared" si="20"/>
        <v>0</v>
      </c>
      <c r="J66" s="258">
        <f>Athletics!W24-Athletics!W21-Athletics!W13-Athletics!W23</f>
        <v>187000000</v>
      </c>
      <c r="K66" s="255">
        <f t="shared" si="21"/>
        <v>1</v>
      </c>
      <c r="L66" s="243">
        <f t="shared" si="25"/>
        <v>187000000</v>
      </c>
      <c r="M66" s="257">
        <f>IF(ISBLANK(L66),"  ",IF(L81&gt;0,L66/L81,IF(L66&gt;0,1,0)))</f>
        <v>0.12403447000168803</v>
      </c>
    </row>
    <row r="67" spans="1:13" ht="15" customHeight="1" x14ac:dyDescent="0.2">
      <c r="A67" s="247" t="s">
        <v>248</v>
      </c>
      <c r="B67" s="205">
        <f>Revenue!F84</f>
        <v>0</v>
      </c>
      <c r="C67" s="253">
        <f t="shared" si="2"/>
        <v>0</v>
      </c>
      <c r="D67" s="258">
        <f>Revenue!G84</f>
        <v>138961232</v>
      </c>
      <c r="E67" s="250">
        <f t="shared" si="23"/>
        <v>1</v>
      </c>
      <c r="F67" s="243">
        <f t="shared" si="24"/>
        <v>138961232</v>
      </c>
      <c r="G67" s="257">
        <f>IF(ISBLANK(F67),"  ",IF(F81&gt;0,F67/F81,IF(F67&gt;0,1,0)))</f>
        <v>9.183778903657909E-2</v>
      </c>
      <c r="H67" s="205">
        <f>Revenue!J84</f>
        <v>0</v>
      </c>
      <c r="I67" s="253">
        <f t="shared" si="20"/>
        <v>0</v>
      </c>
      <c r="J67" s="258">
        <f>Revenue!K84</f>
        <v>140305978</v>
      </c>
      <c r="K67" s="255">
        <f t="shared" si="21"/>
        <v>1</v>
      </c>
      <c r="L67" s="243">
        <f t="shared" si="25"/>
        <v>140305978</v>
      </c>
      <c r="M67" s="257">
        <f>IF(ISBLANK(L67),"  ",IF(L81&gt;0,L67/L81,IF(L67&gt;0,1,0)))</f>
        <v>9.3062981921382362E-2</v>
      </c>
    </row>
    <row r="68" spans="1:13" ht="15" customHeight="1" x14ac:dyDescent="0.2">
      <c r="A68" s="247" t="s">
        <v>249</v>
      </c>
      <c r="B68" s="205">
        <f>Revenue!F78</f>
        <v>0</v>
      </c>
      <c r="C68" s="253">
        <f t="shared" si="2"/>
        <v>0</v>
      </c>
      <c r="D68" s="258">
        <f>Revenue!G78</f>
        <v>5218609.49</v>
      </c>
      <c r="E68" s="250">
        <f t="shared" si="23"/>
        <v>1</v>
      </c>
      <c r="F68" s="243">
        <f t="shared" si="24"/>
        <v>5218609.49</v>
      </c>
      <c r="G68" s="257">
        <f>IF(ISBLANK(F68),"  ",IF(F81&gt;0,F68/F81,IF(F68&gt;0,1,0)))</f>
        <v>3.4489155752944795E-3</v>
      </c>
      <c r="H68" s="205">
        <f>Revenue!J78</f>
        <v>0</v>
      </c>
      <c r="I68" s="253">
        <f t="shared" si="20"/>
        <v>0</v>
      </c>
      <c r="J68" s="258">
        <f>Revenue!K78</f>
        <v>4830000</v>
      </c>
      <c r="K68" s="255">
        <f t="shared" si="21"/>
        <v>1</v>
      </c>
      <c r="L68" s="243">
        <f t="shared" si="25"/>
        <v>4830000</v>
      </c>
      <c r="M68" s="257">
        <f>IF(ISBLANK(L68),"  ",IF(L81&gt;0,L68/L81,IF(L68&gt;0,1,0)))</f>
        <v>3.2036710700970757E-3</v>
      </c>
    </row>
    <row r="69" spans="1:13" ht="15" customHeight="1" x14ac:dyDescent="0.2">
      <c r="A69" s="193" t="s">
        <v>250</v>
      </c>
      <c r="B69" s="205">
        <f>Revenue!F75+Revenue!F74</f>
        <v>0</v>
      </c>
      <c r="C69" s="253">
        <f t="shared" si="2"/>
        <v>0</v>
      </c>
      <c r="D69" s="258">
        <f>Revenue!G75+ Revenue!G74</f>
        <v>54878865.129999995</v>
      </c>
      <c r="E69" s="250">
        <f t="shared" si="23"/>
        <v>1</v>
      </c>
      <c r="F69" s="243">
        <f t="shared" si="24"/>
        <v>54878865.129999995</v>
      </c>
      <c r="G69" s="257">
        <f>IF(ISBLANK(F69),"  ",IF(F81&gt;0,F69/F81,IF(F69&gt;0,1,0)))</f>
        <v>3.6268774865034416E-2</v>
      </c>
      <c r="H69" s="205">
        <f>Revenue!J75+Revenue!J74</f>
        <v>0</v>
      </c>
      <c r="I69" s="253">
        <f t="shared" si="20"/>
        <v>0</v>
      </c>
      <c r="J69" s="258">
        <f>Revenue!K75+Revenue!K74</f>
        <v>54880000</v>
      </c>
      <c r="K69" s="255">
        <f t="shared" si="21"/>
        <v>1</v>
      </c>
      <c r="L69" s="243">
        <f t="shared" si="25"/>
        <v>54880000</v>
      </c>
      <c r="M69" s="257">
        <f>IF(ISBLANK(L69),"  ",IF(L81&gt;0,L69/L81,IF(L69&gt;0,1,0)))</f>
        <v>3.6401132158784169E-2</v>
      </c>
    </row>
    <row r="70" spans="1:13" ht="15" customHeight="1" x14ac:dyDescent="0.2">
      <c r="A70" s="207" t="s">
        <v>222</v>
      </c>
      <c r="B70" s="205">
        <f>Revenue!F30</f>
        <v>23220254.780000001</v>
      </c>
      <c r="C70" s="253">
        <f t="shared" si="2"/>
        <v>0.35698992092573367</v>
      </c>
      <c r="D70" s="258">
        <f>Revenue!G30</f>
        <v>41824312.080000006</v>
      </c>
      <c r="E70" s="250">
        <f t="shared" si="23"/>
        <v>0.64301007907426633</v>
      </c>
      <c r="F70" s="243">
        <f t="shared" si="24"/>
        <v>65044566.860000007</v>
      </c>
      <c r="G70" s="257">
        <f>IF(ISBLANK(F70),"  ",IF(F81&gt;0,F70/F81,IF(F70&gt;0,1,0)))</f>
        <v>4.2987163565621989E-2</v>
      </c>
      <c r="H70" s="205">
        <f>Revenue!J30</f>
        <v>30845449</v>
      </c>
      <c r="I70" s="253">
        <f t="shared" si="20"/>
        <v>0.40542134756992376</v>
      </c>
      <c r="J70" s="258">
        <f>Revenue!K30</f>
        <v>45237000</v>
      </c>
      <c r="K70" s="255">
        <f t="shared" si="21"/>
        <v>0.59457865243007624</v>
      </c>
      <c r="L70" s="243">
        <f t="shared" si="25"/>
        <v>76082449</v>
      </c>
      <c r="M70" s="257">
        <f>IF(ISBLANK(L70),"  ",IF(L81&gt;0,L70/L81,IF(L70&gt;0,1,0)))</f>
        <v>5.0464418385804594E-2</v>
      </c>
    </row>
    <row r="71" spans="1:13" ht="15" customHeight="1" x14ac:dyDescent="0.2">
      <c r="A71" s="247" t="s">
        <v>525</v>
      </c>
      <c r="B71" s="205">
        <f>Revenue!F31</f>
        <v>0</v>
      </c>
      <c r="C71" s="253">
        <f t="shared" ref="C71" si="26">IF(ISBLANK(B71),"  ",IF(F71&gt;0,B71/F71,IF(B71&gt;0,1,0)))</f>
        <v>0</v>
      </c>
      <c r="D71" s="258">
        <f>Revenue!G31</f>
        <v>0</v>
      </c>
      <c r="E71" s="250">
        <f t="shared" ref="E71" si="27">IF(ISBLANK(D71),"  ",IF(F71&gt;0,D71/F71,IF(D71&gt;0,1,0)))</f>
        <v>0</v>
      </c>
      <c r="F71" s="243">
        <f t="shared" ref="F71" si="28">D71+B71</f>
        <v>0</v>
      </c>
      <c r="G71" s="257">
        <f>IF(ISBLANK(F71),"  ",IF(F82&gt;0,F71/F82,IF(F71&gt;0,1,0)))</f>
        <v>0</v>
      </c>
      <c r="H71" s="205">
        <f>Revenue!J31</f>
        <v>0</v>
      </c>
      <c r="I71" s="253">
        <f t="shared" ref="I71" si="29">IF(ISBLANK(H71),"  ",IF(L71&gt;0,H71/L71,IF(H71&gt;0,1,0)))</f>
        <v>0</v>
      </c>
      <c r="J71" s="258">
        <f>Revenue!K31</f>
        <v>0</v>
      </c>
      <c r="K71" s="255">
        <f t="shared" ref="K71" si="30">IF(ISBLANK(J71),"  ",IF(L71&gt;0,J71/L71,IF(J71&gt;0,1,0)))</f>
        <v>0</v>
      </c>
      <c r="L71" s="243">
        <f t="shared" ref="L71" si="31">J71+H71</f>
        <v>0</v>
      </c>
      <c r="M71" s="257">
        <f>IF(ISBLANK(L71),"  ",IF(L82&gt;0,L71/L82,IF(L71&gt;0,1,0)))</f>
        <v>0</v>
      </c>
    </row>
    <row r="72" spans="1:13" s="149" customFormat="1" ht="15" customHeight="1" x14ac:dyDescent="0.25">
      <c r="A72" s="224" t="s">
        <v>223</v>
      </c>
      <c r="B72" s="213">
        <f>B60+SUM(B61:B71)</f>
        <v>547156840.73000002</v>
      </c>
      <c r="C72" s="265">
        <f t="shared" si="2"/>
        <v>0.47609526829767407</v>
      </c>
      <c r="D72" s="268">
        <f>D60+SUM(D61:D71)</f>
        <v>602102303.74000001</v>
      </c>
      <c r="E72" s="293">
        <f t="shared" si="23"/>
        <v>0.52390473170232599</v>
      </c>
      <c r="F72" s="213">
        <f>F60+SUM(F61:F71)</f>
        <v>1149259144.47</v>
      </c>
      <c r="G72" s="267">
        <f>IF(ISBLANK(F72),"  ",IF(F81&gt;0,F72/F81,IF(F72&gt;0,1,0)))</f>
        <v>0.75953139835573158</v>
      </c>
      <c r="H72" s="213">
        <f>H60+SUM(H61:H71)</f>
        <v>582264309</v>
      </c>
      <c r="I72" s="265">
        <f t="shared" si="20"/>
        <v>0.4972352350806114</v>
      </c>
      <c r="J72" s="268">
        <f>J60+SUM(J61:J71)</f>
        <v>588739409</v>
      </c>
      <c r="K72" s="266">
        <f t="shared" si="21"/>
        <v>0.5027647649193886</v>
      </c>
      <c r="L72" s="213">
        <f>L60+SUM(L61:L71)</f>
        <v>1171003718</v>
      </c>
      <c r="M72" s="267">
        <f>IF(ISBLANK(L72),"  ",IF(L81&gt;0,L72/L81,IF(L72&gt;0,1,0)))</f>
        <v>0.77671029696329497</v>
      </c>
    </row>
    <row r="73" spans="1:13" ht="15" customHeight="1" x14ac:dyDescent="0.25">
      <c r="A73" s="195" t="s">
        <v>224</v>
      </c>
      <c r="B73" s="220"/>
      <c r="C73" s="262" t="s">
        <v>117</v>
      </c>
      <c r="D73" s="258"/>
      <c r="E73" s="258" t="str">
        <f t="shared" si="23"/>
        <v xml:space="preserve">  </v>
      </c>
      <c r="F73" s="243"/>
      <c r="G73" s="264" t="s">
        <v>117</v>
      </c>
      <c r="H73" s="220"/>
      <c r="I73" s="262" t="s">
        <v>117</v>
      </c>
      <c r="J73" s="258"/>
      <c r="K73" s="263" t="s">
        <v>117</v>
      </c>
      <c r="L73" s="243"/>
      <c r="M73" s="264" t="s">
        <v>117</v>
      </c>
    </row>
    <row r="74" spans="1:13" ht="15" customHeight="1" x14ac:dyDescent="0.2">
      <c r="A74" s="193" t="s">
        <v>225</v>
      </c>
      <c r="B74" s="132">
        <f>Revenue!F64</f>
        <v>0</v>
      </c>
      <c r="C74" s="248">
        <f t="shared" si="2"/>
        <v>0</v>
      </c>
      <c r="D74" s="254">
        <f>Revenue!G64</f>
        <v>0</v>
      </c>
      <c r="E74" s="250">
        <f t="shared" si="23"/>
        <v>0</v>
      </c>
      <c r="F74" s="133">
        <f>D74+B74</f>
        <v>0</v>
      </c>
      <c r="G74" s="252">
        <f>IF(ISBLANK(F74),"  ",IF(F81&gt;0,F74/F81,IF(F74&gt;0,1,0)))</f>
        <v>0</v>
      </c>
      <c r="H74" s="132">
        <f>Revenue!J64</f>
        <v>0</v>
      </c>
      <c r="I74" s="248">
        <f>IF(ISBLANK(H74),"  ",IF(L74&gt;0,H74/L74,IF(H74&gt;0,1,0)))</f>
        <v>0</v>
      </c>
      <c r="J74" s="254">
        <f>Revenue!K64</f>
        <v>0</v>
      </c>
      <c r="K74" s="250">
        <f>IF(ISBLANK(J74),"  ",IF(L74&gt;0,J74/L74,IF(J74&gt;0,1,0)))</f>
        <v>0</v>
      </c>
      <c r="L74" s="133">
        <f>J74+H74</f>
        <v>0</v>
      </c>
      <c r="M74" s="252">
        <f>IF(ISBLANK(L74),"  ",IF(L81&gt;0,L74/L81,IF(L74&gt;0,1,0)))</f>
        <v>0</v>
      </c>
    </row>
    <row r="75" spans="1:13" ht="15" customHeight="1" x14ac:dyDescent="0.2">
      <c r="A75" s="204" t="s">
        <v>226</v>
      </c>
      <c r="B75" s="205">
        <f>Revenue!F65</f>
        <v>0</v>
      </c>
      <c r="C75" s="253">
        <f t="shared" si="2"/>
        <v>0</v>
      </c>
      <c r="D75" s="258">
        <f>Revenue!G65</f>
        <v>0</v>
      </c>
      <c r="E75" s="250">
        <f t="shared" si="23"/>
        <v>0</v>
      </c>
      <c r="F75" s="243">
        <f>D75+B75</f>
        <v>0</v>
      </c>
      <c r="G75" s="257">
        <f>IF(ISBLANK(F75),"  ",IF(F81&gt;0,F75/F81,IF(F75&gt;0,1,0)))</f>
        <v>0</v>
      </c>
      <c r="H75" s="205">
        <f>Revenue!J65</f>
        <v>0</v>
      </c>
      <c r="I75" s="253">
        <f>IF(ISBLANK(H75),"  ",IF(L75&gt;0,H75/L75,IF(H75&gt;0,1,0)))</f>
        <v>0</v>
      </c>
      <c r="J75" s="258">
        <f>Revenue!K65</f>
        <v>0</v>
      </c>
      <c r="K75" s="255">
        <f>IF(ISBLANK(J75),"  ",IF(L75&gt;0,J75/L75,IF(J75&gt;0,1,0)))</f>
        <v>0</v>
      </c>
      <c r="L75" s="243">
        <f>J75+H75</f>
        <v>0</v>
      </c>
      <c r="M75" s="257">
        <f>IF(ISBLANK(L75),"  ",IF(L81&gt;0,L75/L81,IF(L75&gt;0,1,0)))</f>
        <v>0</v>
      </c>
    </row>
    <row r="76" spans="1:13" ht="15" customHeight="1" x14ac:dyDescent="0.25">
      <c r="A76" s="219" t="s">
        <v>227</v>
      </c>
      <c r="B76" s="220"/>
      <c r="C76" s="262" t="s">
        <v>117</v>
      </c>
      <c r="D76" s="258"/>
      <c r="E76" s="258" t="str">
        <f t="shared" si="23"/>
        <v xml:space="preserve">  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5">
      <c r="A77" s="193" t="s">
        <v>228</v>
      </c>
      <c r="B77" s="132">
        <f>Revenue!F66</f>
        <v>0</v>
      </c>
      <c r="C77" s="248">
        <f t="shared" si="2"/>
        <v>0</v>
      </c>
      <c r="D77" s="254">
        <f>Revenue!G66</f>
        <v>52080235</v>
      </c>
      <c r="E77" s="293">
        <f t="shared" si="23"/>
        <v>1</v>
      </c>
      <c r="F77" s="133">
        <f>D77+B77</f>
        <v>52080235</v>
      </c>
      <c r="G77" s="252">
        <f>IF(ISBLANK(F77),"  ",IF(F81&gt;0,F77/F81,IF(F77&gt;0,1,0)))</f>
        <v>3.4419194231852107E-2</v>
      </c>
      <c r="H77" s="132">
        <f>Revenue!J66</f>
        <v>0</v>
      </c>
      <c r="I77" s="248">
        <f>IF(ISBLANK(H77),"  ",IF(L77&gt;0,H77/L77,IF(H77&gt;0,1,0)))</f>
        <v>0</v>
      </c>
      <c r="J77" s="254">
        <f>Revenue!K66</f>
        <v>52100000</v>
      </c>
      <c r="K77" s="250">
        <f>IF(ISBLANK(J77),"  ",IF(L77&gt;0,J77/L77,IF(J77&gt;0,1,0)))</f>
        <v>1</v>
      </c>
      <c r="L77" s="133">
        <f>J77+H77</f>
        <v>52100000</v>
      </c>
      <c r="M77" s="252">
        <f>IF(ISBLANK(L77),"  ",IF(L81&gt;0,L77/L81,IF(L77&gt;0,1,0)))</f>
        <v>3.4557197257154795E-2</v>
      </c>
    </row>
    <row r="78" spans="1:13" ht="15" customHeight="1" x14ac:dyDescent="0.25">
      <c r="A78" s="204" t="s">
        <v>252</v>
      </c>
      <c r="B78" s="205">
        <f>Revenue!F67+Revenue!F72</f>
        <v>0</v>
      </c>
      <c r="C78" s="253">
        <f t="shared" si="2"/>
        <v>0</v>
      </c>
      <c r="D78" s="258">
        <f>Revenue!G67+Revenue!G72</f>
        <v>118009705.13</v>
      </c>
      <c r="E78" s="293">
        <f t="shared" si="23"/>
        <v>1</v>
      </c>
      <c r="F78" s="243">
        <f>D78+B78</f>
        <v>118009705.13</v>
      </c>
      <c r="G78" s="257">
        <f>IF(ISBLANK(F78),"  ",IF(F81&gt;0,F78/F81,IF(F78&gt;0,1,0)))</f>
        <v>7.7991179611863581E-2</v>
      </c>
      <c r="H78" s="205">
        <f>Revenue!J67+Revenue!J72</f>
        <v>0</v>
      </c>
      <c r="I78" s="253">
        <f>IF(ISBLANK(H78),"  ",IF(L78&gt;0,H78/L78,IF(H78&gt;0,1,0)))</f>
        <v>0</v>
      </c>
      <c r="J78" s="258">
        <f>Revenue!K67+Revenue!K72</f>
        <v>118000000</v>
      </c>
      <c r="K78" s="255">
        <f>IF(ISBLANK(J78),"  ",IF(L78&gt;0,J78/L78,IF(J78&gt;0,1,0)))</f>
        <v>1</v>
      </c>
      <c r="L78" s="243">
        <f>J78+H78</f>
        <v>118000000</v>
      </c>
      <c r="M78" s="257">
        <f>IF(ISBLANK(L78),"  ",IF(L81&gt;0,L78/L81,IF(L78&gt;0,1,0)))</f>
        <v>7.8267740428872662E-2</v>
      </c>
    </row>
    <row r="79" spans="1:13" s="149" customFormat="1" ht="15" customHeight="1" x14ac:dyDescent="0.25">
      <c r="A79" s="219" t="s">
        <v>229</v>
      </c>
      <c r="B79" s="287">
        <f>B78+B77+B75+B74</f>
        <v>0</v>
      </c>
      <c r="C79" s="265">
        <f t="shared" si="2"/>
        <v>0</v>
      </c>
      <c r="D79" s="288">
        <f>D78+D77+D75+D74</f>
        <v>170089940.13</v>
      </c>
      <c r="E79" s="293">
        <f t="shared" si="23"/>
        <v>1</v>
      </c>
      <c r="F79" s="269">
        <f>F78+F77+F76+F75+F74</f>
        <v>170089940.13</v>
      </c>
      <c r="G79" s="267">
        <f>IF(ISBLANK(F79),"  ",IF(F81&gt;0,F79/F81,IF(F79&gt;0,1,0)))</f>
        <v>0.11241037384371569</v>
      </c>
      <c r="H79" s="287">
        <f>H78+H77+H75+H74</f>
        <v>0</v>
      </c>
      <c r="I79" s="265">
        <f>IF(ISBLANK(H79),"  ",IF(L79&gt;0,H79/L79,IF(H79&gt;0,1,0)))</f>
        <v>0</v>
      </c>
      <c r="J79" s="288">
        <f>J78+J77+J75+J74</f>
        <v>170100000</v>
      </c>
      <c r="K79" s="266">
        <f>IF(ISBLANK(J79),"  ",IF(L79&gt;0,J79/L79,IF(J79&gt;0,1,0)))</f>
        <v>1</v>
      </c>
      <c r="L79" s="269">
        <f>L78+L77+L76+L75+L74</f>
        <v>170100000</v>
      </c>
      <c r="M79" s="267">
        <f>IF(ISBLANK(L79),"  ",IF(L81&gt;0,L79/L81,IF(L79&gt;0,1,0)))</f>
        <v>0.11282493768602746</v>
      </c>
    </row>
    <row r="80" spans="1:13" s="149" customFormat="1" ht="15" customHeight="1" x14ac:dyDescent="0.25">
      <c r="A80" s="219" t="s">
        <v>32</v>
      </c>
      <c r="B80" s="287">
        <f>Revenue!F35</f>
        <v>0</v>
      </c>
      <c r="C80" s="266">
        <f t="shared" si="2"/>
        <v>0</v>
      </c>
      <c r="D80" s="270">
        <f>Revenue!G35</f>
        <v>0</v>
      </c>
      <c r="E80" s="293">
        <f t="shared" si="23"/>
        <v>0</v>
      </c>
      <c r="F80" s="294">
        <f>D80+B80</f>
        <v>0</v>
      </c>
      <c r="G80" s="267">
        <f>IF(ISBLANK(F80),"  ",IF(F82&gt;0,F80/F82,IF(F80&gt;0,1,0)))</f>
        <v>0</v>
      </c>
      <c r="H80" s="287">
        <f>Revenue!J35</f>
        <v>0</v>
      </c>
      <c r="I80" s="266">
        <f>IF(ISBLANK(H80),"  ",IF(L80&gt;0,H80/L80,IF(H80&gt;0,1,0)))</f>
        <v>0</v>
      </c>
      <c r="J80" s="270">
        <f>Revenue!K35</f>
        <v>0</v>
      </c>
      <c r="K80" s="266">
        <f>IF(ISBLANK(J80),"  ",IF(L80&gt;0,J80/L80,IF(J80&gt;0,1,0)))</f>
        <v>0</v>
      </c>
      <c r="L80" s="294">
        <f>J80+H80</f>
        <v>0</v>
      </c>
      <c r="M80" s="267">
        <f>IF(ISBLANK(L80),"  ",IF(L82&gt;0,L80/L82,IF(L80&gt;0,1,0)))</f>
        <v>0</v>
      </c>
    </row>
    <row r="81" spans="1:13" s="149" customFormat="1" ht="15" customHeight="1" thickBot="1" x14ac:dyDescent="0.3">
      <c r="A81" s="225" t="s">
        <v>161</v>
      </c>
      <c r="B81" s="289">
        <f>B79+B72+B51+B44+B52+B80</f>
        <v>740923799.73000002</v>
      </c>
      <c r="C81" s="290">
        <f t="shared" si="2"/>
        <v>0.48966753268123242</v>
      </c>
      <c r="D81" s="289">
        <f>D79+D72+D51+D44+D52+D80</f>
        <v>772192243.87</v>
      </c>
      <c r="E81" s="291">
        <f>IF(ISBLANK(D81),"  ",IF(F81&gt;0,D81/F81,IF(D81&gt;0,1,0)))</f>
        <v>0.51033246731876769</v>
      </c>
      <c r="F81" s="289">
        <f>F79+F72+F51+F44+F52+F80</f>
        <v>1513116043.5999999</v>
      </c>
      <c r="G81" s="292">
        <f>IF(ISBLANK(F81),"  ",IF(F81&gt;0,F81/F81,IF(F81&gt;0,1,0)))</f>
        <v>1</v>
      </c>
      <c r="H81" s="289">
        <f>H79+H72+H51+H44+H52+H80</f>
        <v>748806006</v>
      </c>
      <c r="I81" s="290">
        <f>IF(ISBLANK(H81),"  ",IF(L81&gt;0,H81/L81,IF(H81&gt;0,1,0)))</f>
        <v>0.49667249245075307</v>
      </c>
      <c r="J81" s="289">
        <f>J79+J72+J51+J44+J52+J80</f>
        <v>758839409</v>
      </c>
      <c r="K81" s="291">
        <f>IF(ISBLANK(J81),"  ",IF(L81&gt;0,J81/L81,IF(J81&gt;0,1,0)))</f>
        <v>0.50332750754924693</v>
      </c>
      <c r="L81" s="289">
        <f>L79+L72+L51+L44+L52+L80</f>
        <v>1507645415</v>
      </c>
      <c r="M81" s="292">
        <f>IF(ISBLANK(L81),"  ",IF(L81&gt;0,L81/L81,IF(L81&gt;0,1,0)))</f>
        <v>1</v>
      </c>
    </row>
    <row r="82" spans="1:13" ht="15" customHeight="1" thickTop="1" x14ac:dyDescent="0.2">
      <c r="A82" s="95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21"/>
  <sheetViews>
    <sheetView zoomScale="80" zoomScaleNormal="80" workbookViewId="0">
      <pane xSplit="1" ySplit="10" topLeftCell="B95" activePane="bottomRight" state="frozen"/>
      <selection pane="topRight" activeCell="B1" sqref="B1"/>
      <selection pane="bottomLeft" activeCell="A11" sqref="A11"/>
      <selection pane="bottomRight" activeCell="G115" sqref="G115"/>
    </sheetView>
  </sheetViews>
  <sheetFormatPr defaultColWidth="45.5703125" defaultRowHeight="15" customHeight="1" x14ac:dyDescent="0.2"/>
  <cols>
    <col min="1" max="1" width="61.85546875" style="95" bestFit="1" customWidth="1"/>
    <col min="2" max="7" width="19.85546875" style="132" customWidth="1"/>
    <col min="8" max="250" width="12.42578125" style="95" customWidth="1"/>
    <col min="251" max="251" width="186.85546875" style="95" customWidth="1"/>
    <col min="252" max="252" width="56.42578125" style="95" customWidth="1"/>
    <col min="253" max="16384" width="45.5703125" style="95"/>
  </cols>
  <sheetData>
    <row r="1" spans="1:7" s="368" customFormat="1" ht="20.100000000000001" customHeight="1" x14ac:dyDescent="0.25">
      <c r="A1" s="362" t="s">
        <v>131</v>
      </c>
      <c r="B1" s="376"/>
      <c r="C1" s="376"/>
      <c r="D1" s="376"/>
      <c r="E1" s="377" t="s">
        <v>79</v>
      </c>
      <c r="F1" s="366" t="str">
        <f>Revenue!B2</f>
        <v>Louisiana State University</v>
      </c>
      <c r="G1" s="366"/>
    </row>
    <row r="2" spans="1:7" s="368" customFormat="1" ht="20.100000000000001" customHeight="1" x14ac:dyDescent="0.25">
      <c r="A2" s="362" t="s">
        <v>385</v>
      </c>
      <c r="B2" s="376" t="s">
        <v>117</v>
      </c>
      <c r="C2" s="376"/>
      <c r="D2" s="376"/>
      <c r="E2" s="376"/>
      <c r="F2" s="376"/>
      <c r="G2" s="376"/>
    </row>
    <row r="3" spans="1:7" s="368" customFormat="1" ht="20.100000000000001" customHeight="1" thickBot="1" x14ac:dyDescent="0.3">
      <c r="A3" s="363" t="s">
        <v>233</v>
      </c>
      <c r="B3" s="378"/>
      <c r="C3" s="378"/>
      <c r="D3" s="378"/>
      <c r="E3" s="378"/>
      <c r="F3" s="378"/>
      <c r="G3" s="378"/>
    </row>
    <row r="4" spans="1:7" ht="15" customHeight="1" thickTop="1" x14ac:dyDescent="0.2">
      <c r="A4" s="190"/>
      <c r="B4" s="191"/>
      <c r="C4" s="192"/>
      <c r="D4" s="191"/>
      <c r="E4" s="192"/>
      <c r="F4" s="191" t="s">
        <v>117</v>
      </c>
      <c r="G4" s="192"/>
    </row>
    <row r="5" spans="1:7" ht="15" customHeight="1" x14ac:dyDescent="0.2">
      <c r="A5" s="193"/>
      <c r="C5" s="194"/>
      <c r="E5" s="194"/>
      <c r="G5" s="194"/>
    </row>
    <row r="6" spans="1:7" ht="15" customHeight="1" x14ac:dyDescent="0.25">
      <c r="A6" s="195"/>
      <c r="B6" s="196" t="s">
        <v>560</v>
      </c>
      <c r="C6" s="197"/>
      <c r="D6" s="196" t="s">
        <v>527</v>
      </c>
      <c r="E6" s="197"/>
      <c r="F6" s="196" t="s">
        <v>567</v>
      </c>
      <c r="G6" s="197"/>
    </row>
    <row r="7" spans="1:7" ht="15" customHeight="1" x14ac:dyDescent="0.2">
      <c r="A7" s="193" t="s">
        <v>117</v>
      </c>
      <c r="B7" s="132" t="s">
        <v>117</v>
      </c>
      <c r="C7" s="194" t="s">
        <v>117</v>
      </c>
      <c r="D7" s="132" t="s">
        <v>117</v>
      </c>
      <c r="E7" s="194" t="s">
        <v>117</v>
      </c>
      <c r="F7" s="132" t="s">
        <v>117</v>
      </c>
      <c r="G7" s="194" t="s">
        <v>117</v>
      </c>
    </row>
    <row r="8" spans="1:7" ht="15" customHeight="1" x14ac:dyDescent="0.2">
      <c r="A8" s="193" t="s">
        <v>117</v>
      </c>
      <c r="B8" s="132" t="s">
        <v>117</v>
      </c>
      <c r="C8" s="194" t="s">
        <v>117</v>
      </c>
      <c r="D8" s="132" t="s">
        <v>117</v>
      </c>
      <c r="E8" s="194" t="s">
        <v>117</v>
      </c>
      <c r="F8" s="132" t="s">
        <v>117</v>
      </c>
      <c r="G8" s="194" t="s">
        <v>117</v>
      </c>
    </row>
    <row r="9" spans="1:7" ht="15" customHeight="1" x14ac:dyDescent="0.25">
      <c r="A9" s="198" t="s">
        <v>117</v>
      </c>
      <c r="B9" s="199" t="s">
        <v>117</v>
      </c>
      <c r="C9" s="200" t="s">
        <v>117</v>
      </c>
      <c r="D9" s="199" t="s">
        <v>117</v>
      </c>
      <c r="E9" s="200" t="s">
        <v>117</v>
      </c>
      <c r="F9" s="199" t="s">
        <v>117</v>
      </c>
      <c r="G9" s="200" t="s">
        <v>117</v>
      </c>
    </row>
    <row r="10" spans="1:7" ht="15" customHeight="1" x14ac:dyDescent="0.25">
      <c r="A10" s="201" t="s">
        <v>202</v>
      </c>
      <c r="B10" s="202" t="s">
        <v>235</v>
      </c>
      <c r="C10" s="203" t="s">
        <v>236</v>
      </c>
      <c r="D10" s="202" t="s">
        <v>235</v>
      </c>
      <c r="E10" s="203" t="s">
        <v>236</v>
      </c>
      <c r="F10" s="202" t="s">
        <v>235</v>
      </c>
      <c r="G10" s="203" t="s">
        <v>236</v>
      </c>
    </row>
    <row r="11" spans="1:7" ht="15" customHeight="1" x14ac:dyDescent="0.2">
      <c r="A11" s="204" t="s">
        <v>237</v>
      </c>
      <c r="B11" s="205" t="s">
        <v>117</v>
      </c>
      <c r="C11" s="206" t="s">
        <v>117</v>
      </c>
      <c r="D11" s="205" t="s">
        <v>117</v>
      </c>
      <c r="E11" s="206" t="s">
        <v>117</v>
      </c>
      <c r="F11" s="205" t="s">
        <v>117</v>
      </c>
      <c r="G11" s="206" t="s">
        <v>117</v>
      </c>
    </row>
    <row r="12" spans="1:7" ht="15" customHeight="1" x14ac:dyDescent="0.25">
      <c r="A12" s="195" t="s">
        <v>141</v>
      </c>
      <c r="B12" s="132" t="s">
        <v>117</v>
      </c>
      <c r="C12" s="113"/>
      <c r="D12" s="132" t="s">
        <v>117</v>
      </c>
      <c r="E12" s="113"/>
      <c r="F12" s="132" t="s">
        <v>117</v>
      </c>
      <c r="G12" s="113"/>
    </row>
    <row r="13" spans="1:7" ht="15" customHeight="1" x14ac:dyDescent="0.2">
      <c r="A13" s="207" t="s">
        <v>396</v>
      </c>
      <c r="B13" s="208"/>
      <c r="C13" s="209"/>
      <c r="D13" s="210"/>
      <c r="E13" s="209"/>
      <c r="F13" s="210"/>
      <c r="G13" s="209"/>
    </row>
    <row r="14" spans="1:7" ht="15" customHeight="1" x14ac:dyDescent="0.2">
      <c r="A14" s="211" t="s">
        <v>403</v>
      </c>
      <c r="B14" s="205"/>
      <c r="C14" s="206"/>
      <c r="D14" s="205"/>
      <c r="E14" s="206"/>
      <c r="F14" s="205"/>
      <c r="G14" s="206"/>
    </row>
    <row r="15" spans="1:7" ht="15" customHeight="1" x14ac:dyDescent="0.2">
      <c r="A15" s="211" t="s">
        <v>404</v>
      </c>
      <c r="B15" s="205"/>
      <c r="C15" s="206"/>
      <c r="D15" s="205"/>
      <c r="E15" s="206"/>
      <c r="F15" s="205"/>
      <c r="G15" s="206"/>
    </row>
    <row r="16" spans="1:7" ht="15" customHeight="1" x14ac:dyDescent="0.2">
      <c r="A16" s="211" t="s">
        <v>402</v>
      </c>
      <c r="B16" s="205"/>
      <c r="C16" s="206"/>
      <c r="D16" s="205"/>
      <c r="E16" s="206"/>
      <c r="F16" s="205"/>
      <c r="G16" s="206"/>
    </row>
    <row r="17" spans="1:7" s="149" customFormat="1" ht="15" customHeight="1" x14ac:dyDescent="0.25">
      <c r="A17" s="212" t="s">
        <v>392</v>
      </c>
      <c r="B17" s="213">
        <f t="shared" ref="B17:G17" si="0">SUM(B14:B16)</f>
        <v>0</v>
      </c>
      <c r="C17" s="214">
        <f t="shared" si="0"/>
        <v>0</v>
      </c>
      <c r="D17" s="213">
        <f t="shared" si="0"/>
        <v>0</v>
      </c>
      <c r="E17" s="214">
        <f t="shared" si="0"/>
        <v>0</v>
      </c>
      <c r="F17" s="213">
        <f t="shared" si="0"/>
        <v>0</v>
      </c>
      <c r="G17" s="214">
        <f t="shared" si="0"/>
        <v>0</v>
      </c>
    </row>
    <row r="18" spans="1:7" s="149" customFormat="1" ht="15" customHeight="1" x14ac:dyDescent="0.25">
      <c r="A18" s="215"/>
      <c r="B18" s="216"/>
      <c r="C18" s="214"/>
      <c r="D18" s="216"/>
      <c r="E18" s="214"/>
      <c r="F18" s="216"/>
      <c r="G18" s="214"/>
    </row>
    <row r="19" spans="1:7" s="149" customFormat="1" ht="15" customHeight="1" x14ac:dyDescent="0.25">
      <c r="A19" s="215" t="s">
        <v>205</v>
      </c>
      <c r="B19" s="217"/>
      <c r="C19" s="214"/>
      <c r="D19" s="217"/>
      <c r="E19" s="214"/>
      <c r="F19" s="217"/>
      <c r="G19" s="214"/>
    </row>
    <row r="20" spans="1:7" s="149" customFormat="1" ht="15" customHeight="1" x14ac:dyDescent="0.25">
      <c r="A20" s="207" t="s">
        <v>394</v>
      </c>
      <c r="B20" s="205"/>
      <c r="C20" s="206"/>
      <c r="D20" s="205"/>
      <c r="E20" s="206"/>
      <c r="F20" s="205"/>
      <c r="G20" s="206"/>
    </row>
    <row r="21" spans="1:7" s="149" customFormat="1" ht="15" customHeight="1" x14ac:dyDescent="0.25">
      <c r="A21" s="211" t="s">
        <v>403</v>
      </c>
      <c r="B21" s="205"/>
      <c r="C21" s="206"/>
      <c r="D21" s="205"/>
      <c r="E21" s="206"/>
      <c r="F21" s="205"/>
      <c r="G21" s="206"/>
    </row>
    <row r="22" spans="1:7" s="149" customFormat="1" ht="15" customHeight="1" x14ac:dyDescent="0.25">
      <c r="A22" s="211" t="s">
        <v>404</v>
      </c>
      <c r="B22" s="205"/>
      <c r="C22" s="206"/>
      <c r="D22" s="205"/>
      <c r="E22" s="206"/>
      <c r="F22" s="205"/>
      <c r="G22" s="206"/>
    </row>
    <row r="23" spans="1:7" s="149" customFormat="1" ht="15" customHeight="1" x14ac:dyDescent="0.25">
      <c r="A23" s="211" t="s">
        <v>402</v>
      </c>
      <c r="B23" s="205"/>
      <c r="C23" s="206"/>
      <c r="D23" s="205"/>
      <c r="E23" s="206"/>
      <c r="F23" s="205"/>
      <c r="G23" s="206"/>
    </row>
    <row r="24" spans="1:7" s="149" customFormat="1" ht="15" customHeight="1" x14ac:dyDescent="0.25">
      <c r="A24" s="218" t="s">
        <v>395</v>
      </c>
      <c r="B24" s="213">
        <f t="shared" ref="B24:G24" si="1">SUM(B21:B23)</f>
        <v>0</v>
      </c>
      <c r="C24" s="214">
        <f t="shared" si="1"/>
        <v>0</v>
      </c>
      <c r="D24" s="213">
        <f t="shared" si="1"/>
        <v>0</v>
      </c>
      <c r="E24" s="214">
        <f t="shared" si="1"/>
        <v>0</v>
      </c>
      <c r="F24" s="213">
        <f t="shared" si="1"/>
        <v>0</v>
      </c>
      <c r="G24" s="214">
        <f t="shared" si="1"/>
        <v>0</v>
      </c>
    </row>
    <row r="25" spans="1:7" s="149" customFormat="1" ht="15" customHeight="1" x14ac:dyDescent="0.25">
      <c r="A25" s="207" t="s">
        <v>396</v>
      </c>
      <c r="B25" s="213"/>
      <c r="C25" s="214"/>
      <c r="D25" s="213"/>
      <c r="E25" s="214"/>
      <c r="F25" s="213"/>
      <c r="G25" s="214"/>
    </row>
    <row r="26" spans="1:7" s="149" customFormat="1" ht="15" customHeight="1" x14ac:dyDescent="0.25">
      <c r="A26" s="211" t="s">
        <v>403</v>
      </c>
      <c r="B26" s="205"/>
      <c r="C26" s="206"/>
      <c r="D26" s="205"/>
      <c r="E26" s="206"/>
      <c r="F26" s="205"/>
      <c r="G26" s="206"/>
    </row>
    <row r="27" spans="1:7" s="149" customFormat="1" ht="15" customHeight="1" x14ac:dyDescent="0.25">
      <c r="A27" s="211" t="s">
        <v>404</v>
      </c>
      <c r="B27" s="205"/>
      <c r="C27" s="206"/>
      <c r="D27" s="205"/>
      <c r="E27" s="206"/>
      <c r="F27" s="205"/>
      <c r="G27" s="206"/>
    </row>
    <row r="28" spans="1:7" s="149" customFormat="1" ht="15" customHeight="1" x14ac:dyDescent="0.25">
      <c r="A28" s="211" t="s">
        <v>402</v>
      </c>
      <c r="B28" s="213"/>
      <c r="C28" s="214"/>
      <c r="D28" s="213"/>
      <c r="E28" s="214"/>
      <c r="F28" s="213"/>
      <c r="G28" s="214"/>
    </row>
    <row r="29" spans="1:7" s="149" customFormat="1" ht="15" customHeight="1" x14ac:dyDescent="0.25">
      <c r="A29" s="218" t="s">
        <v>397</v>
      </c>
      <c r="B29" s="213">
        <f t="shared" ref="B29:G29" si="2">SUM(B26:B28)</f>
        <v>0</v>
      </c>
      <c r="C29" s="214">
        <f t="shared" si="2"/>
        <v>0</v>
      </c>
      <c r="D29" s="213">
        <f t="shared" si="2"/>
        <v>0</v>
      </c>
      <c r="E29" s="214">
        <f t="shared" si="2"/>
        <v>0</v>
      </c>
      <c r="F29" s="213">
        <f t="shared" si="2"/>
        <v>0</v>
      </c>
      <c r="G29" s="214">
        <f t="shared" si="2"/>
        <v>0</v>
      </c>
    </row>
    <row r="30" spans="1:7" s="149" customFormat="1" ht="15" customHeight="1" x14ac:dyDescent="0.25">
      <c r="A30" s="207" t="s">
        <v>117</v>
      </c>
      <c r="B30" s="213"/>
      <c r="C30" s="214"/>
      <c r="D30" s="213"/>
      <c r="E30" s="214"/>
      <c r="F30" s="213"/>
      <c r="G30" s="214"/>
    </row>
    <row r="31" spans="1:7" ht="15" customHeight="1" x14ac:dyDescent="0.25">
      <c r="A31" s="219" t="s">
        <v>393</v>
      </c>
      <c r="B31" s="220"/>
      <c r="C31" s="206"/>
      <c r="D31" s="220"/>
      <c r="E31" s="206"/>
      <c r="F31" s="220"/>
      <c r="G31" s="206"/>
    </row>
    <row r="32" spans="1:7" ht="15" customHeight="1" x14ac:dyDescent="0.2">
      <c r="A32" s="207" t="s">
        <v>386</v>
      </c>
      <c r="B32" s="205">
        <f>Revenue!F11</f>
        <v>0</v>
      </c>
      <c r="C32" s="221">
        <f>Revenue!G11</f>
        <v>0</v>
      </c>
      <c r="D32" s="205">
        <f>Revenue!H11</f>
        <v>0</v>
      </c>
      <c r="E32" s="221">
        <f>Revenue!I11</f>
        <v>0</v>
      </c>
      <c r="F32" s="205">
        <f>Revenue!J11</f>
        <v>0</v>
      </c>
      <c r="G32" s="221">
        <f>Revenue!K11</f>
        <v>0</v>
      </c>
    </row>
    <row r="33" spans="1:7" ht="15" customHeight="1" x14ac:dyDescent="0.2">
      <c r="A33" s="207" t="s">
        <v>387</v>
      </c>
      <c r="B33" s="205">
        <f>Revenue!F12</f>
        <v>0</v>
      </c>
      <c r="C33" s="221">
        <f>Revenue!G12</f>
        <v>0</v>
      </c>
      <c r="D33" s="205">
        <f>Revenue!H12</f>
        <v>0</v>
      </c>
      <c r="E33" s="221">
        <f>Revenue!I12</f>
        <v>0</v>
      </c>
      <c r="F33" s="205">
        <f>Revenue!J12</f>
        <v>0</v>
      </c>
      <c r="G33" s="221">
        <f>Revenue!K12</f>
        <v>0</v>
      </c>
    </row>
    <row r="34" spans="1:7" ht="15" customHeight="1" x14ac:dyDescent="0.2">
      <c r="A34" s="207" t="s">
        <v>421</v>
      </c>
      <c r="B34" s="205">
        <f>Revenue!F13</f>
        <v>0</v>
      </c>
      <c r="C34" s="221">
        <f>Revenue!G13</f>
        <v>3109917</v>
      </c>
      <c r="D34" s="205">
        <f>Revenue!H13</f>
        <v>0</v>
      </c>
      <c r="E34" s="221">
        <f>Revenue!I13</f>
        <v>3000000</v>
      </c>
      <c r="F34" s="205">
        <f>Revenue!J13</f>
        <v>0</v>
      </c>
      <c r="G34" s="221">
        <f>Revenue!K13</f>
        <v>3100000</v>
      </c>
    </row>
    <row r="35" spans="1:7" ht="15" customHeight="1" x14ac:dyDescent="0.2">
      <c r="A35" s="207" t="s">
        <v>422</v>
      </c>
      <c r="B35" s="205">
        <f>Revenue!F16</f>
        <v>0</v>
      </c>
      <c r="C35" s="221">
        <f>Revenue!G16</f>
        <v>0</v>
      </c>
      <c r="D35" s="205">
        <f>Revenue!H16</f>
        <v>0</v>
      </c>
      <c r="E35" s="221">
        <f>Revenue!I16</f>
        <v>0</v>
      </c>
      <c r="F35" s="205">
        <f>Revenue!J16</f>
        <v>0</v>
      </c>
      <c r="G35" s="221">
        <f>Revenue!K16</f>
        <v>0</v>
      </c>
    </row>
    <row r="36" spans="1:7" ht="15" customHeight="1" x14ac:dyDescent="0.2">
      <c r="A36" s="207" t="s">
        <v>388</v>
      </c>
      <c r="B36" s="205">
        <f>Revenue!F14</f>
        <v>0</v>
      </c>
      <c r="C36" s="221">
        <f>Revenue!G14</f>
        <v>4964751.5</v>
      </c>
      <c r="D36" s="205">
        <f>Revenue!H14</f>
        <v>0</v>
      </c>
      <c r="E36" s="221">
        <f>Revenue!I14</f>
        <v>4690000</v>
      </c>
      <c r="F36" s="205">
        <f>Revenue!J14</f>
        <v>0</v>
      </c>
      <c r="G36" s="221">
        <f>Revenue!K14</f>
        <v>4965000</v>
      </c>
    </row>
    <row r="37" spans="1:7" ht="15" customHeight="1" x14ac:dyDescent="0.2">
      <c r="A37" s="207" t="s">
        <v>389</v>
      </c>
      <c r="B37" s="205">
        <f>Revenue!F15</f>
        <v>0</v>
      </c>
      <c r="C37" s="221">
        <f>Revenue!G15</f>
        <v>0</v>
      </c>
      <c r="D37" s="205">
        <f>Revenue!H15</f>
        <v>0</v>
      </c>
      <c r="E37" s="221">
        <f>Revenue!I15</f>
        <v>0</v>
      </c>
      <c r="F37" s="205">
        <f>Revenue!J15</f>
        <v>0</v>
      </c>
      <c r="G37" s="221">
        <f>Revenue!K15</f>
        <v>0</v>
      </c>
    </row>
    <row r="38" spans="1:7" ht="15" customHeight="1" x14ac:dyDescent="0.2">
      <c r="A38" s="207" t="s">
        <v>390</v>
      </c>
      <c r="B38" s="205">
        <f>Revenue!F17</f>
        <v>61523367.100000001</v>
      </c>
      <c r="C38" s="221">
        <f>Revenue!G17</f>
        <v>11355980</v>
      </c>
      <c r="D38" s="205">
        <f>Revenue!H17</f>
        <v>63746372</v>
      </c>
      <c r="E38" s="221">
        <f>Revenue!I17</f>
        <v>10945000</v>
      </c>
      <c r="F38" s="205">
        <f>Revenue!J17</f>
        <v>63394729</v>
      </c>
      <c r="G38" s="221">
        <f>Revenue!K17</f>
        <v>11353000</v>
      </c>
    </row>
    <row r="39" spans="1:7" ht="15" customHeight="1" x14ac:dyDescent="0.2">
      <c r="A39" s="207" t="s">
        <v>391</v>
      </c>
      <c r="B39" s="205">
        <f>Revenue!F18</f>
        <v>0</v>
      </c>
      <c r="C39" s="222">
        <f>Revenue!G18</f>
        <v>3512651</v>
      </c>
      <c r="D39" s="205">
        <f>Revenue!H18</f>
        <v>0</v>
      </c>
      <c r="E39" s="222">
        <f>Revenue!I18</f>
        <v>3386000</v>
      </c>
      <c r="F39" s="205">
        <f>Revenue!J18</f>
        <v>0</v>
      </c>
      <c r="G39" s="222">
        <f>Revenue!K18</f>
        <v>3515000</v>
      </c>
    </row>
    <row r="40" spans="1:7" ht="15" customHeight="1" x14ac:dyDescent="0.2">
      <c r="A40" s="207" t="s">
        <v>411</v>
      </c>
      <c r="B40" s="205">
        <v>0</v>
      </c>
      <c r="C40" s="222">
        <f>Athletics!U13</f>
        <v>0</v>
      </c>
      <c r="D40" s="205">
        <v>0</v>
      </c>
      <c r="E40" s="222">
        <f>Athletics!V13</f>
        <v>0</v>
      </c>
      <c r="F40" s="205">
        <v>0</v>
      </c>
      <c r="G40" s="222">
        <f>Athletics!W13</f>
        <v>0</v>
      </c>
    </row>
    <row r="41" spans="1:7" ht="15" customHeight="1" x14ac:dyDescent="0.2">
      <c r="A41" s="382" t="s">
        <v>398</v>
      </c>
      <c r="B41" s="205"/>
      <c r="C41" s="206"/>
      <c r="D41" s="205"/>
      <c r="E41" s="206"/>
      <c r="F41" s="205"/>
      <c r="G41" s="206"/>
    </row>
    <row r="42" spans="1:7" ht="15" customHeight="1" x14ac:dyDescent="0.2">
      <c r="A42" s="211" t="s">
        <v>403</v>
      </c>
      <c r="B42" s="205"/>
      <c r="C42" s="206"/>
      <c r="D42" s="205"/>
      <c r="E42" s="206"/>
      <c r="F42" s="205"/>
      <c r="G42" s="206"/>
    </row>
    <row r="43" spans="1:7" ht="15" customHeight="1" x14ac:dyDescent="0.2">
      <c r="A43" s="211" t="s">
        <v>404</v>
      </c>
      <c r="B43" s="205"/>
      <c r="C43" s="206"/>
      <c r="D43" s="205"/>
      <c r="E43" s="206"/>
      <c r="F43" s="205"/>
      <c r="G43" s="206"/>
    </row>
    <row r="44" spans="1:7" ht="15" customHeight="1" x14ac:dyDescent="0.2">
      <c r="A44" s="211" t="s">
        <v>402</v>
      </c>
      <c r="B44" s="205"/>
      <c r="C44" s="206"/>
      <c r="D44" s="205"/>
      <c r="E44" s="206"/>
      <c r="F44" s="205"/>
      <c r="G44" s="206"/>
    </row>
    <row r="45" spans="1:7" ht="15" customHeight="1" x14ac:dyDescent="0.2">
      <c r="A45" s="207" t="s">
        <v>401</v>
      </c>
      <c r="B45" s="205">
        <f t="shared" ref="B45:G45" si="3">SUM(B42:B44)</f>
        <v>0</v>
      </c>
      <c r="C45" s="206">
        <f t="shared" si="3"/>
        <v>0</v>
      </c>
      <c r="D45" s="205">
        <f t="shared" si="3"/>
        <v>0</v>
      </c>
      <c r="E45" s="206">
        <f t="shared" si="3"/>
        <v>0</v>
      </c>
      <c r="F45" s="205">
        <f t="shared" si="3"/>
        <v>0</v>
      </c>
      <c r="G45" s="206">
        <f t="shared" si="3"/>
        <v>0</v>
      </c>
    </row>
    <row r="46" spans="1:7" ht="15" customHeight="1" x14ac:dyDescent="0.2">
      <c r="A46" s="382" t="s">
        <v>399</v>
      </c>
      <c r="B46" s="205"/>
      <c r="C46" s="206"/>
      <c r="D46" s="205"/>
      <c r="E46" s="206"/>
      <c r="F46" s="205"/>
      <c r="G46" s="206"/>
    </row>
    <row r="47" spans="1:7" ht="15" customHeight="1" x14ac:dyDescent="0.2">
      <c r="A47" s="513" t="s">
        <v>569</v>
      </c>
      <c r="B47" s="205">
        <v>169650</v>
      </c>
      <c r="C47" s="206"/>
      <c r="D47" s="205">
        <v>201564</v>
      </c>
      <c r="E47" s="206"/>
      <c r="F47" s="205">
        <v>201564</v>
      </c>
      <c r="G47" s="206"/>
    </row>
    <row r="48" spans="1:7" ht="15" customHeight="1" x14ac:dyDescent="0.2">
      <c r="A48" s="513" t="s">
        <v>654</v>
      </c>
      <c r="B48" s="205">
        <v>36003.230000000003</v>
      </c>
      <c r="C48" s="206"/>
      <c r="D48" s="205"/>
      <c r="E48" s="206"/>
      <c r="F48" s="205"/>
      <c r="G48" s="206"/>
    </row>
    <row r="49" spans="1:7" ht="15" customHeight="1" x14ac:dyDescent="0.2">
      <c r="A49" s="513" t="s">
        <v>570</v>
      </c>
      <c r="B49" s="205">
        <f>208200+345937.67+1311224+75+50300</f>
        <v>1915736.67</v>
      </c>
      <c r="C49" s="206"/>
      <c r="D49" s="205">
        <v>1631300</v>
      </c>
      <c r="E49" s="206"/>
      <c r="F49" s="205">
        <v>1611900</v>
      </c>
      <c r="G49" s="206"/>
    </row>
    <row r="50" spans="1:7" ht="15" customHeight="1" x14ac:dyDescent="0.2">
      <c r="A50" s="513" t="s">
        <v>571</v>
      </c>
      <c r="B50" s="205"/>
      <c r="C50" s="206"/>
      <c r="D50" s="205"/>
      <c r="E50" s="206"/>
      <c r="F50" s="205"/>
      <c r="G50" s="206"/>
    </row>
    <row r="51" spans="1:7" ht="15" customHeight="1" x14ac:dyDescent="0.2">
      <c r="A51" s="513" t="s">
        <v>572</v>
      </c>
      <c r="B51" s="205">
        <f>225495.67+872522.9</f>
        <v>1098018.57</v>
      </c>
      <c r="C51" s="206"/>
      <c r="D51" s="205">
        <v>900000</v>
      </c>
      <c r="E51" s="206"/>
      <c r="F51" s="205">
        <v>900000</v>
      </c>
      <c r="G51" s="206"/>
    </row>
    <row r="52" spans="1:7" ht="15" customHeight="1" x14ac:dyDescent="0.2">
      <c r="A52" s="513" t="s">
        <v>573</v>
      </c>
      <c r="B52" s="205">
        <f>21875.85+8288-1733.75+715435</f>
        <v>743865.1</v>
      </c>
      <c r="C52" s="206">
        <f>8873647+1</f>
        <v>8873648</v>
      </c>
      <c r="D52" s="205">
        <v>2257893</v>
      </c>
      <c r="E52" s="206">
        <v>2760000</v>
      </c>
      <c r="F52" s="205">
        <v>810350</v>
      </c>
      <c r="G52" s="206">
        <v>4206000</v>
      </c>
    </row>
    <row r="53" spans="1:7" ht="15" customHeight="1" x14ac:dyDescent="0.2">
      <c r="A53" s="513" t="s">
        <v>574</v>
      </c>
      <c r="B53" s="205"/>
      <c r="C53" s="206"/>
      <c r="D53" s="205"/>
      <c r="E53" s="206">
        <v>70000</v>
      </c>
      <c r="F53" s="205"/>
      <c r="G53" s="206">
        <v>70000</v>
      </c>
    </row>
    <row r="54" spans="1:7" ht="15" customHeight="1" x14ac:dyDescent="0.2">
      <c r="A54" s="513" t="s">
        <v>575</v>
      </c>
      <c r="B54" s="205"/>
      <c r="C54" s="206"/>
      <c r="D54" s="205"/>
      <c r="E54" s="206"/>
      <c r="F54" s="205"/>
      <c r="G54" s="206"/>
    </row>
    <row r="55" spans="1:7" ht="15" customHeight="1" x14ac:dyDescent="0.2">
      <c r="A55" s="513" t="s">
        <v>576</v>
      </c>
      <c r="B55" s="205"/>
      <c r="C55" s="206"/>
      <c r="D55" s="205"/>
      <c r="E55" s="206"/>
      <c r="F55" s="205"/>
      <c r="G55" s="206"/>
    </row>
    <row r="56" spans="1:7" ht="15" customHeight="1" x14ac:dyDescent="0.2">
      <c r="A56" s="513" t="s">
        <v>577</v>
      </c>
      <c r="B56" s="205">
        <f>6773711.07+88.88+32550+2573.28</f>
        <v>6808923.2300000004</v>
      </c>
      <c r="C56" s="206">
        <v>1450388</v>
      </c>
      <c r="D56" s="205">
        <v>7382495</v>
      </c>
      <c r="E56" s="206">
        <v>1445000</v>
      </c>
      <c r="F56" s="205">
        <v>7382495</v>
      </c>
      <c r="G56" s="206">
        <v>1450000</v>
      </c>
    </row>
    <row r="57" spans="1:7" ht="15" customHeight="1" x14ac:dyDescent="0.2">
      <c r="A57" s="513" t="s">
        <v>655</v>
      </c>
      <c r="B57" s="205">
        <v>109172</v>
      </c>
      <c r="C57" s="206"/>
      <c r="D57" s="205"/>
      <c r="E57" s="206"/>
      <c r="F57" s="205"/>
      <c r="G57" s="206"/>
    </row>
    <row r="58" spans="1:7" ht="15" customHeight="1" x14ac:dyDescent="0.2">
      <c r="A58" s="513" t="s">
        <v>579</v>
      </c>
      <c r="B58" s="205">
        <f>12650+309605</f>
        <v>322255</v>
      </c>
      <c r="C58" s="206"/>
      <c r="D58" s="205">
        <v>283000</v>
      </c>
      <c r="E58" s="206"/>
      <c r="F58" s="205">
        <v>312000</v>
      </c>
      <c r="G58" s="206"/>
    </row>
    <row r="59" spans="1:7" ht="15" customHeight="1" x14ac:dyDescent="0.2">
      <c r="A59" s="513" t="s">
        <v>580</v>
      </c>
      <c r="B59" s="205"/>
      <c r="C59" s="206"/>
      <c r="D59" s="205"/>
      <c r="E59" s="206"/>
      <c r="F59" s="205"/>
      <c r="G59" s="206"/>
    </row>
    <row r="60" spans="1:7" ht="15" customHeight="1" x14ac:dyDescent="0.2">
      <c r="A60" s="513" t="s">
        <v>581</v>
      </c>
      <c r="B60" s="205">
        <f>-200+24200+179961.45+57600+8500+124169</f>
        <v>394230.45</v>
      </c>
      <c r="C60" s="206"/>
      <c r="D60" s="205">
        <v>115000</v>
      </c>
      <c r="E60" s="206"/>
      <c r="F60" s="205">
        <v>115000</v>
      </c>
      <c r="G60" s="206"/>
    </row>
    <row r="61" spans="1:7" ht="15" customHeight="1" x14ac:dyDescent="0.2">
      <c r="A61" s="513" t="s">
        <v>582</v>
      </c>
      <c r="B61" s="205">
        <v>183135</v>
      </c>
      <c r="C61" s="206"/>
      <c r="D61" s="205">
        <v>180717</v>
      </c>
      <c r="E61" s="206"/>
      <c r="F61" s="205"/>
      <c r="G61" s="206"/>
    </row>
    <row r="62" spans="1:7" ht="15" customHeight="1" x14ac:dyDescent="0.2">
      <c r="A62" s="513" t="s">
        <v>583</v>
      </c>
      <c r="B62" s="205">
        <v>23540</v>
      </c>
      <c r="C62" s="206"/>
      <c r="D62" s="205">
        <v>25000</v>
      </c>
      <c r="E62" s="206"/>
      <c r="F62" s="205">
        <v>25000</v>
      </c>
      <c r="G62" s="206"/>
    </row>
    <row r="63" spans="1:7" ht="15" customHeight="1" x14ac:dyDescent="0.2">
      <c r="A63" s="513" t="s">
        <v>584</v>
      </c>
      <c r="B63" s="205">
        <v>196400</v>
      </c>
      <c r="C63" s="206"/>
      <c r="D63" s="205">
        <v>172937</v>
      </c>
      <c r="E63" s="206"/>
      <c r="F63" s="205">
        <v>187937</v>
      </c>
      <c r="G63" s="206"/>
    </row>
    <row r="64" spans="1:7" ht="15" customHeight="1" x14ac:dyDescent="0.2">
      <c r="A64" s="513" t="s">
        <v>656</v>
      </c>
      <c r="B64" s="205">
        <f>5600+1400</f>
        <v>7000</v>
      </c>
      <c r="C64" s="206"/>
      <c r="D64" s="205"/>
      <c r="E64" s="206"/>
      <c r="F64" s="205"/>
      <c r="G64" s="206"/>
    </row>
    <row r="65" spans="1:7" ht="15" customHeight="1" x14ac:dyDescent="0.2">
      <c r="A65" s="513" t="s">
        <v>585</v>
      </c>
      <c r="B65" s="205"/>
      <c r="C65" s="206">
        <v>33635</v>
      </c>
      <c r="D65" s="205"/>
      <c r="E65" s="206">
        <v>29000</v>
      </c>
      <c r="F65" s="205"/>
      <c r="G65" s="206">
        <v>34000</v>
      </c>
    </row>
    <row r="66" spans="1:7" ht="15" customHeight="1" x14ac:dyDescent="0.2">
      <c r="A66" s="513" t="s">
        <v>586</v>
      </c>
      <c r="B66" s="205"/>
      <c r="C66" s="206">
        <v>8900</v>
      </c>
      <c r="D66" s="205"/>
      <c r="E66" s="206">
        <v>8000</v>
      </c>
      <c r="F66" s="205"/>
      <c r="G66" s="206">
        <v>9000</v>
      </c>
    </row>
    <row r="67" spans="1:7" ht="15" customHeight="1" x14ac:dyDescent="0.2">
      <c r="A67" s="513" t="s">
        <v>587</v>
      </c>
      <c r="B67" s="205"/>
      <c r="C67" s="206">
        <v>38500</v>
      </c>
      <c r="D67" s="205"/>
      <c r="E67" s="206">
        <v>75000</v>
      </c>
      <c r="F67" s="205"/>
      <c r="G67" s="206">
        <v>40000</v>
      </c>
    </row>
    <row r="68" spans="1:7" ht="15" customHeight="1" x14ac:dyDescent="0.2">
      <c r="A68" s="513" t="s">
        <v>588</v>
      </c>
      <c r="B68" s="205"/>
      <c r="C68" s="206">
        <v>1254120</v>
      </c>
      <c r="D68" s="205"/>
      <c r="E68" s="206">
        <v>1340000</v>
      </c>
      <c r="F68" s="205"/>
      <c r="G68" s="206">
        <v>1254000</v>
      </c>
    </row>
    <row r="69" spans="1:7" ht="15" customHeight="1" x14ac:dyDescent="0.2">
      <c r="A69" s="513" t="s">
        <v>625</v>
      </c>
      <c r="B69" s="205"/>
      <c r="C69" s="206">
        <v>35780</v>
      </c>
      <c r="D69" s="205"/>
      <c r="E69" s="206">
        <v>35000</v>
      </c>
      <c r="F69" s="205"/>
      <c r="G69" s="206">
        <v>36000</v>
      </c>
    </row>
    <row r="70" spans="1:7" ht="15" customHeight="1" x14ac:dyDescent="0.2">
      <c r="A70" s="513" t="s">
        <v>589</v>
      </c>
      <c r="B70" s="205"/>
      <c r="C70" s="206">
        <v>2198528</v>
      </c>
      <c r="D70" s="205"/>
      <c r="E70" s="206">
        <v>3280000</v>
      </c>
      <c r="F70" s="205"/>
      <c r="G70" s="206">
        <v>3430000</v>
      </c>
    </row>
    <row r="71" spans="1:7" ht="15" customHeight="1" x14ac:dyDescent="0.2">
      <c r="A71" s="513" t="s">
        <v>590</v>
      </c>
      <c r="B71" s="205"/>
      <c r="C71" s="206"/>
      <c r="D71" s="205"/>
      <c r="E71" s="206">
        <v>0</v>
      </c>
      <c r="F71" s="205"/>
      <c r="G71" s="206"/>
    </row>
    <row r="72" spans="1:7" ht="15" customHeight="1" x14ac:dyDescent="0.2">
      <c r="A72" s="513" t="s">
        <v>591</v>
      </c>
      <c r="B72" s="205"/>
      <c r="C72" s="206"/>
      <c r="D72" s="205"/>
      <c r="E72" s="206"/>
      <c r="F72" s="205"/>
      <c r="G72" s="206"/>
    </row>
    <row r="73" spans="1:7" ht="15" customHeight="1" x14ac:dyDescent="0.2">
      <c r="A73" s="513" t="s">
        <v>592</v>
      </c>
      <c r="B73" s="205">
        <f>8100+5095+4420+10260+15900+13310+12020+1640</f>
        <v>70745</v>
      </c>
      <c r="C73" s="206">
        <f>15260+2034+6765+8595+4410+7608+7725+15100+37300+138511+73900+74700+21320</f>
        <v>413228</v>
      </c>
      <c r="D73" s="205"/>
      <c r="E73" s="206">
        <v>407000</v>
      </c>
      <c r="F73" s="205"/>
      <c r="G73" s="206">
        <v>413000</v>
      </c>
    </row>
    <row r="74" spans="1:7" ht="15" customHeight="1" x14ac:dyDescent="0.2">
      <c r="A74" s="514" t="s">
        <v>593</v>
      </c>
      <c r="B74" s="205"/>
      <c r="C74" s="206">
        <v>844803</v>
      </c>
      <c r="D74" s="205"/>
      <c r="E74" s="206">
        <v>785000</v>
      </c>
      <c r="F74" s="205"/>
      <c r="G74" s="206">
        <v>845000</v>
      </c>
    </row>
    <row r="75" spans="1:7" ht="15" customHeight="1" x14ac:dyDescent="0.2">
      <c r="A75" s="514" t="s">
        <v>594</v>
      </c>
      <c r="B75" s="205"/>
      <c r="C75" s="206">
        <v>14850</v>
      </c>
      <c r="D75" s="205"/>
      <c r="E75" s="206">
        <v>15000</v>
      </c>
      <c r="F75" s="205"/>
      <c r="G75" s="206">
        <v>15000</v>
      </c>
    </row>
    <row r="76" spans="1:7" ht="15" customHeight="1" x14ac:dyDescent="0.2">
      <c r="A76" s="514" t="s">
        <v>595</v>
      </c>
      <c r="B76" s="205"/>
      <c r="C76" s="206"/>
      <c r="D76" s="205">
        <v>12000</v>
      </c>
      <c r="E76" s="206"/>
      <c r="F76" s="205">
        <v>5000</v>
      </c>
      <c r="G76" s="206"/>
    </row>
    <row r="77" spans="1:7" ht="15" customHeight="1" x14ac:dyDescent="0.2">
      <c r="A77" s="514" t="s">
        <v>596</v>
      </c>
      <c r="B77" s="205">
        <v>16800</v>
      </c>
      <c r="C77" s="206"/>
      <c r="D77" s="205"/>
      <c r="E77" s="206"/>
      <c r="F77" s="205"/>
      <c r="G77" s="206"/>
    </row>
    <row r="78" spans="1:7" ht="15" customHeight="1" x14ac:dyDescent="0.2">
      <c r="A78" s="514" t="s">
        <v>597</v>
      </c>
      <c r="B78" s="205">
        <v>1425</v>
      </c>
      <c r="C78" s="206"/>
      <c r="D78" s="205"/>
      <c r="E78" s="206"/>
      <c r="F78" s="205"/>
      <c r="G78" s="206"/>
    </row>
    <row r="79" spans="1:7" ht="15" customHeight="1" x14ac:dyDescent="0.2">
      <c r="A79" s="207" t="s">
        <v>400</v>
      </c>
      <c r="B79" s="205">
        <f>SUM(B47:B78)</f>
        <v>12096899.25</v>
      </c>
      <c r="C79" s="206">
        <f t="shared" ref="C79:G79" si="4">SUM(C47:C78)</f>
        <v>15166380</v>
      </c>
      <c r="D79" s="205">
        <f t="shared" si="4"/>
        <v>13161906</v>
      </c>
      <c r="E79" s="206">
        <f t="shared" si="4"/>
        <v>10249000</v>
      </c>
      <c r="F79" s="205">
        <f t="shared" si="4"/>
        <v>11551246</v>
      </c>
      <c r="G79" s="206">
        <f t="shared" si="4"/>
        <v>11802000</v>
      </c>
    </row>
    <row r="80" spans="1:7" s="149" customFormat="1" ht="15" customHeight="1" x14ac:dyDescent="0.25">
      <c r="A80" s="218" t="s">
        <v>446</v>
      </c>
      <c r="B80" s="223">
        <f t="shared" ref="B80:G80" si="5">SUM(B32:B40,B45,B79)</f>
        <v>73620266.349999994</v>
      </c>
      <c r="C80" s="214">
        <f t="shared" si="5"/>
        <v>38109679.5</v>
      </c>
      <c r="D80" s="223">
        <f>SUM(D32:D40,D45,D79)</f>
        <v>76908278</v>
      </c>
      <c r="E80" s="214">
        <f t="shared" si="5"/>
        <v>32270000</v>
      </c>
      <c r="F80" s="223">
        <f t="shared" si="5"/>
        <v>74945975</v>
      </c>
      <c r="G80" s="214">
        <f t="shared" si="5"/>
        <v>34735000</v>
      </c>
    </row>
    <row r="81" spans="1:7" s="149" customFormat="1" ht="15" customHeight="1" x14ac:dyDescent="0.25">
      <c r="A81" s="218"/>
      <c r="B81" s="213"/>
      <c r="C81" s="214"/>
      <c r="D81" s="213"/>
      <c r="E81" s="214"/>
      <c r="F81" s="213"/>
      <c r="G81" s="214"/>
    </row>
    <row r="82" spans="1:7" s="149" customFormat="1" ht="15" customHeight="1" x14ac:dyDescent="0.25">
      <c r="A82" s="207" t="s">
        <v>222</v>
      </c>
      <c r="B82" s="213"/>
      <c r="C82" s="214"/>
      <c r="D82" s="213"/>
      <c r="E82" s="214"/>
      <c r="F82" s="213"/>
      <c r="G82" s="214"/>
    </row>
    <row r="83" spans="1:7" ht="15" customHeight="1" x14ac:dyDescent="0.2">
      <c r="A83" s="260" t="s">
        <v>598</v>
      </c>
      <c r="B83" s="205">
        <v>5931241.9800000004</v>
      </c>
      <c r="C83" s="206">
        <v>28138383.199999999</v>
      </c>
      <c r="D83" s="205">
        <v>12466833</v>
      </c>
      <c r="E83" s="206">
        <v>19651000</v>
      </c>
      <c r="F83" s="205">
        <v>12466833</v>
      </c>
      <c r="G83" s="206">
        <v>21603000</v>
      </c>
    </row>
    <row r="84" spans="1:7" ht="15" customHeight="1" x14ac:dyDescent="0.2">
      <c r="A84" s="260" t="s">
        <v>599</v>
      </c>
      <c r="B84" s="205">
        <f>3524.94</f>
        <v>3524.94</v>
      </c>
      <c r="C84" s="206">
        <v>2227680.2400000002</v>
      </c>
      <c r="D84" s="205">
        <v>3000</v>
      </c>
      <c r="E84" s="206">
        <v>1530000</v>
      </c>
      <c r="F84" s="205">
        <v>3000</v>
      </c>
      <c r="G84" s="206">
        <v>2228000</v>
      </c>
    </row>
    <row r="85" spans="1:7" ht="15" customHeight="1" x14ac:dyDescent="0.2">
      <c r="A85" s="260" t="s">
        <v>600</v>
      </c>
      <c r="B85" s="205">
        <f>300593.68+340+11100</f>
        <v>312033.68</v>
      </c>
      <c r="C85" s="206"/>
      <c r="D85" s="205">
        <v>37700</v>
      </c>
      <c r="E85" s="206"/>
      <c r="F85" s="205">
        <v>36900</v>
      </c>
      <c r="G85" s="206"/>
    </row>
    <row r="86" spans="1:7" ht="15" customHeight="1" x14ac:dyDescent="0.2">
      <c r="A86" s="260" t="s">
        <v>601</v>
      </c>
      <c r="B86" s="205">
        <f>5826225.79-4687004.79</f>
        <v>1139221</v>
      </c>
      <c r="C86" s="206">
        <v>8633932.9100000001</v>
      </c>
      <c r="D86" s="205">
        <v>907900</v>
      </c>
      <c r="E86" s="206">
        <v>6985000</v>
      </c>
      <c r="F86" s="205">
        <v>975000</v>
      </c>
      <c r="G86" s="206">
        <v>8634000</v>
      </c>
    </row>
    <row r="87" spans="1:7" ht="15" customHeight="1" x14ac:dyDescent="0.2">
      <c r="A87" s="260" t="s">
        <v>602</v>
      </c>
      <c r="B87" s="205"/>
      <c r="C87" s="206">
        <v>172843.73</v>
      </c>
      <c r="D87" s="205"/>
      <c r="E87" s="206">
        <v>245000</v>
      </c>
      <c r="F87" s="205"/>
      <c r="G87" s="206">
        <v>173000</v>
      </c>
    </row>
    <row r="88" spans="1:7" ht="15" customHeight="1" x14ac:dyDescent="0.2">
      <c r="A88" s="260" t="s">
        <v>603</v>
      </c>
      <c r="B88" s="205">
        <v>429672.54</v>
      </c>
      <c r="C88" s="206"/>
      <c r="D88" s="205">
        <v>400371</v>
      </c>
      <c r="E88" s="206"/>
      <c r="F88" s="205">
        <v>514440</v>
      </c>
      <c r="G88" s="206"/>
    </row>
    <row r="89" spans="1:7" ht="15" customHeight="1" x14ac:dyDescent="0.2">
      <c r="A89" s="260" t="s">
        <v>604</v>
      </c>
      <c r="B89" s="205">
        <f>47732.79+173.52+133.98+25548.57+22853.92+204036.82</f>
        <v>300479.59999999998</v>
      </c>
      <c r="C89" s="206"/>
      <c r="D89" s="205">
        <v>292796</v>
      </c>
      <c r="E89" s="206"/>
      <c r="F89" s="205">
        <v>205096</v>
      </c>
      <c r="G89" s="206"/>
    </row>
    <row r="90" spans="1:7" ht="15" customHeight="1" x14ac:dyDescent="0.2">
      <c r="A90" s="260" t="s">
        <v>605</v>
      </c>
      <c r="B90" s="205">
        <f>534047.08+839455.21</f>
        <v>1373502.29</v>
      </c>
      <c r="C90" s="206"/>
      <c r="D90" s="205">
        <f>1278536+200000</f>
        <v>1478536</v>
      </c>
      <c r="E90" s="206"/>
      <c r="F90" s="205">
        <v>1541110</v>
      </c>
      <c r="G90" s="206"/>
    </row>
    <row r="91" spans="1:7" ht="15" customHeight="1" x14ac:dyDescent="0.2">
      <c r="A91" s="260" t="s">
        <v>606</v>
      </c>
      <c r="B91" s="205">
        <v>895646.46</v>
      </c>
      <c r="C91" s="206"/>
      <c r="D91" s="205">
        <v>879475</v>
      </c>
      <c r="E91" s="206"/>
      <c r="F91" s="205">
        <v>903312</v>
      </c>
      <c r="G91" s="206"/>
    </row>
    <row r="92" spans="1:7" ht="15" customHeight="1" x14ac:dyDescent="0.2">
      <c r="A92" s="513" t="s">
        <v>578</v>
      </c>
      <c r="B92" s="205"/>
      <c r="C92" s="206"/>
      <c r="D92" s="205"/>
      <c r="E92" s="206"/>
      <c r="F92" s="205"/>
      <c r="G92" s="206"/>
    </row>
    <row r="93" spans="1:7" ht="15" customHeight="1" x14ac:dyDescent="0.2">
      <c r="A93" s="260" t="s">
        <v>607</v>
      </c>
      <c r="B93" s="205">
        <f>92780.26+1294467.55+501500.78</f>
        <v>1888748.59</v>
      </c>
      <c r="C93" s="206"/>
      <c r="D93" s="205">
        <f>1434150+400000</f>
        <v>1834150</v>
      </c>
      <c r="E93" s="206"/>
      <c r="F93" s="205">
        <v>1617150</v>
      </c>
      <c r="G93" s="206"/>
    </row>
    <row r="94" spans="1:7" ht="15" customHeight="1" x14ac:dyDescent="0.2">
      <c r="A94" s="260" t="s">
        <v>608</v>
      </c>
      <c r="B94" s="205">
        <f>40611.96+1800+7413.77+38763.41+24425+25252.27+15284+30739.26+16250+182275.03+4725+121875+9575.1+977.05+13952.72+920+29054+4500+5000</f>
        <v>573393.56999999995</v>
      </c>
      <c r="C94" s="206">
        <v>743333</v>
      </c>
      <c r="D94" s="205">
        <v>411900</v>
      </c>
      <c r="E94" s="206">
        <v>1346000</v>
      </c>
      <c r="F94" s="205">
        <v>439143</v>
      </c>
      <c r="G94" s="206">
        <v>885000</v>
      </c>
    </row>
    <row r="95" spans="1:7" ht="15" customHeight="1" x14ac:dyDescent="0.2">
      <c r="A95" s="260" t="s">
        <v>657</v>
      </c>
      <c r="B95" s="205">
        <v>186030</v>
      </c>
      <c r="C95" s="206"/>
      <c r="D95" s="205"/>
      <c r="E95" s="206"/>
      <c r="F95" s="205"/>
      <c r="G95" s="206"/>
    </row>
    <row r="96" spans="1:7" ht="15" customHeight="1" x14ac:dyDescent="0.2">
      <c r="A96" s="260" t="s">
        <v>658</v>
      </c>
      <c r="B96" s="205">
        <v>75000</v>
      </c>
      <c r="C96" s="206"/>
      <c r="D96" s="205"/>
      <c r="E96" s="206"/>
      <c r="F96" s="205"/>
      <c r="G96" s="206"/>
    </row>
    <row r="97" spans="1:7" ht="15" customHeight="1" x14ac:dyDescent="0.2">
      <c r="A97" s="260" t="s">
        <v>609</v>
      </c>
      <c r="B97" s="205"/>
      <c r="C97" s="206">
        <v>344229.51</v>
      </c>
      <c r="D97" s="205"/>
      <c r="E97" s="206">
        <v>293000</v>
      </c>
      <c r="F97" s="205"/>
      <c r="G97" s="206">
        <v>344000</v>
      </c>
    </row>
    <row r="98" spans="1:7" ht="15" customHeight="1" x14ac:dyDescent="0.2">
      <c r="A98" s="260" t="s">
        <v>610</v>
      </c>
      <c r="B98" s="205"/>
      <c r="C98" s="206"/>
      <c r="D98" s="205"/>
      <c r="E98" s="206"/>
      <c r="F98" s="205"/>
      <c r="G98" s="206"/>
    </row>
    <row r="99" spans="1:7" ht="15" customHeight="1" x14ac:dyDescent="0.2">
      <c r="A99" s="260" t="s">
        <v>611</v>
      </c>
      <c r="B99" s="205">
        <v>2286.13</v>
      </c>
      <c r="C99" s="206"/>
      <c r="D99" s="205">
        <v>1000</v>
      </c>
      <c r="E99" s="206"/>
      <c r="F99" s="205">
        <v>2000</v>
      </c>
      <c r="G99" s="206"/>
    </row>
    <row r="100" spans="1:7" ht="15" customHeight="1" x14ac:dyDescent="0.2">
      <c r="A100" s="260" t="s">
        <v>612</v>
      </c>
      <c r="B100" s="205">
        <v>9946374</v>
      </c>
      <c r="C100" s="206">
        <v>-9946374</v>
      </c>
      <c r="D100" s="205">
        <v>9120000</v>
      </c>
      <c r="E100" s="206"/>
      <c r="F100" s="205">
        <v>11981465</v>
      </c>
      <c r="G100" s="206"/>
    </row>
    <row r="101" spans="1:7" ht="15" customHeight="1" x14ac:dyDescent="0.2">
      <c r="A101" s="260" t="s">
        <v>619</v>
      </c>
      <c r="B101" s="205"/>
      <c r="C101" s="206"/>
      <c r="D101" s="205">
        <v>100000</v>
      </c>
      <c r="E101" s="206"/>
      <c r="F101" s="205">
        <v>160000</v>
      </c>
      <c r="G101" s="206"/>
    </row>
    <row r="102" spans="1:7" ht="15" customHeight="1" x14ac:dyDescent="0.2">
      <c r="A102" s="260" t="s">
        <v>621</v>
      </c>
      <c r="B102" s="205"/>
      <c r="C102" s="206">
        <v>3380138</v>
      </c>
      <c r="D102" s="205"/>
      <c r="E102" s="206"/>
      <c r="F102" s="205"/>
      <c r="G102" s="206">
        <v>3380000</v>
      </c>
    </row>
    <row r="103" spans="1:7" ht="15" customHeight="1" x14ac:dyDescent="0.2">
      <c r="A103" s="260" t="s">
        <v>613</v>
      </c>
      <c r="B103" s="205"/>
      <c r="C103" s="206">
        <v>1284324.5</v>
      </c>
      <c r="D103" s="205"/>
      <c r="E103" s="206">
        <v>1132000</v>
      </c>
      <c r="F103" s="205"/>
      <c r="G103" s="206">
        <v>1284000</v>
      </c>
    </row>
    <row r="104" spans="1:7" ht="15" customHeight="1" x14ac:dyDescent="0.2">
      <c r="A104" s="260" t="s">
        <v>614</v>
      </c>
      <c r="B104" s="205"/>
      <c r="C104" s="206">
        <v>3838589.06</v>
      </c>
      <c r="D104" s="205"/>
      <c r="E104" s="206">
        <v>2652000</v>
      </c>
      <c r="F104" s="205"/>
      <c r="G104" s="206">
        <v>3839000</v>
      </c>
    </row>
    <row r="105" spans="1:7" ht="15" customHeight="1" x14ac:dyDescent="0.2">
      <c r="A105" s="508" t="s">
        <v>615</v>
      </c>
      <c r="B105" s="205"/>
      <c r="C105" s="206">
        <v>840812</v>
      </c>
      <c r="D105" s="205"/>
      <c r="E105" s="206">
        <v>841000</v>
      </c>
      <c r="F105" s="205"/>
      <c r="G105" s="206">
        <v>841000</v>
      </c>
    </row>
    <row r="106" spans="1:7" ht="15" customHeight="1" x14ac:dyDescent="0.2">
      <c r="A106" s="508" t="s">
        <v>620</v>
      </c>
      <c r="B106" s="205">
        <v>153600</v>
      </c>
      <c r="C106" s="206">
        <v>50000</v>
      </c>
      <c r="D106" s="205"/>
      <c r="E106" s="206">
        <v>50000</v>
      </c>
      <c r="F106" s="205"/>
      <c r="G106" s="206">
        <v>50000</v>
      </c>
    </row>
    <row r="107" spans="1:7" ht="15" customHeight="1" x14ac:dyDescent="0.2">
      <c r="A107" s="508" t="s">
        <v>616</v>
      </c>
      <c r="B107" s="205"/>
      <c r="C107" s="206">
        <v>47642.1</v>
      </c>
      <c r="D107" s="205"/>
      <c r="E107" s="206">
        <v>126000</v>
      </c>
      <c r="F107" s="205"/>
      <c r="G107" s="206">
        <v>48000</v>
      </c>
    </row>
    <row r="108" spans="1:7" ht="15" customHeight="1" x14ac:dyDescent="0.2">
      <c r="A108" s="508" t="s">
        <v>577</v>
      </c>
      <c r="B108" s="205">
        <v>9500</v>
      </c>
      <c r="C108" s="206">
        <v>1179150.5</v>
      </c>
      <c r="D108" s="205"/>
      <c r="E108" s="206">
        <v>1070000</v>
      </c>
      <c r="F108" s="205"/>
      <c r="G108" s="206">
        <v>1038000</v>
      </c>
    </row>
    <row r="109" spans="1:7" ht="15" customHeight="1" x14ac:dyDescent="0.2">
      <c r="A109" s="508" t="s">
        <v>617</v>
      </c>
      <c r="B109" s="205"/>
      <c r="C109" s="206">
        <v>889627.15</v>
      </c>
      <c r="D109" s="205"/>
      <c r="E109" s="206">
        <v>854000</v>
      </c>
      <c r="F109" s="205"/>
      <c r="G109" s="206">
        <v>890000</v>
      </c>
    </row>
    <row r="110" spans="1:7" s="149" customFormat="1" ht="15" customHeight="1" x14ac:dyDescent="0.25">
      <c r="A110" s="224" t="s">
        <v>406</v>
      </c>
      <c r="B110" s="213">
        <f t="shared" ref="B110:G110" si="6">SUM(B83:B109)</f>
        <v>23220254.780000001</v>
      </c>
      <c r="C110" s="214">
        <f t="shared" si="6"/>
        <v>41824311.899999991</v>
      </c>
      <c r="D110" s="213">
        <f t="shared" si="6"/>
        <v>27933661</v>
      </c>
      <c r="E110" s="214">
        <f t="shared" si="6"/>
        <v>36775000</v>
      </c>
      <c r="F110" s="213">
        <f t="shared" si="6"/>
        <v>30845449</v>
      </c>
      <c r="G110" s="214">
        <f t="shared" si="6"/>
        <v>45237000</v>
      </c>
    </row>
    <row r="111" spans="1:7" s="149" customFormat="1" ht="15" customHeight="1" x14ac:dyDescent="0.25">
      <c r="A111" s="195"/>
      <c r="B111" s="213"/>
      <c r="C111" s="214"/>
      <c r="D111" s="213"/>
      <c r="E111" s="214"/>
      <c r="F111" s="213"/>
      <c r="G111" s="214"/>
    </row>
    <row r="112" spans="1:7" ht="15" customHeight="1" x14ac:dyDescent="0.25">
      <c r="A112" s="195" t="s">
        <v>224</v>
      </c>
      <c r="B112" s="220"/>
      <c r="C112" s="206"/>
      <c r="D112" s="220"/>
      <c r="E112" s="206"/>
      <c r="F112" s="220"/>
      <c r="G112" s="206"/>
    </row>
    <row r="113" spans="1:7" ht="15" customHeight="1" x14ac:dyDescent="0.25">
      <c r="A113" s="219" t="s">
        <v>227</v>
      </c>
      <c r="B113" s="220"/>
      <c r="C113" s="206"/>
      <c r="D113" s="220"/>
      <c r="E113" s="206"/>
      <c r="F113" s="220"/>
      <c r="G113" s="206"/>
    </row>
    <row r="114" spans="1:7" ht="15" customHeight="1" x14ac:dyDescent="0.2">
      <c r="A114" s="204" t="s">
        <v>252</v>
      </c>
      <c r="B114" s="205"/>
      <c r="C114" s="206"/>
      <c r="D114" s="205"/>
      <c r="E114" s="206"/>
      <c r="F114" s="205"/>
      <c r="G114" s="206"/>
    </row>
    <row r="115" spans="1:7" ht="15" customHeight="1" x14ac:dyDescent="0.2">
      <c r="A115" s="211" t="s">
        <v>618</v>
      </c>
      <c r="B115" s="205"/>
      <c r="C115" s="206">
        <v>118009705</v>
      </c>
      <c r="D115" s="205"/>
      <c r="E115" s="206">
        <v>118600000</v>
      </c>
      <c r="F115" s="205"/>
      <c r="G115" s="206">
        <v>118000000</v>
      </c>
    </row>
    <row r="116" spans="1:7" s="149" customFormat="1" ht="15" customHeight="1" thickBot="1" x14ac:dyDescent="0.3">
      <c r="A116" s="225" t="s">
        <v>405</v>
      </c>
      <c r="B116" s="226">
        <f t="shared" ref="B116:G116" si="7">SUM(B115:B115)</f>
        <v>0</v>
      </c>
      <c r="C116" s="227">
        <f t="shared" si="7"/>
        <v>118009705</v>
      </c>
      <c r="D116" s="226">
        <f t="shared" si="7"/>
        <v>0</v>
      </c>
      <c r="E116" s="227">
        <f t="shared" si="7"/>
        <v>118600000</v>
      </c>
      <c r="F116" s="226">
        <f t="shared" si="7"/>
        <v>0</v>
      </c>
      <c r="G116" s="227">
        <f t="shared" si="7"/>
        <v>118000000</v>
      </c>
    </row>
    <row r="117" spans="1:7" ht="15" customHeight="1" thickTop="1" x14ac:dyDescent="0.2"/>
    <row r="118" spans="1:7" ht="15" customHeight="1" x14ac:dyDescent="0.2">
      <c r="A118" s="95" t="s">
        <v>117</v>
      </c>
      <c r="D118" s="132" t="s">
        <v>117</v>
      </c>
    </row>
    <row r="119" spans="1:7" ht="15" customHeight="1" x14ac:dyDescent="0.2">
      <c r="A119" s="95" t="s">
        <v>117</v>
      </c>
    </row>
    <row r="121" spans="1:7" ht="15" customHeight="1" x14ac:dyDescent="0.2">
      <c r="A121" s="95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Normal="100" workbookViewId="0">
      <pane xSplit="1" ySplit="6" topLeftCell="B70" activePane="bottomRight" state="frozen"/>
      <selection pane="topRight" activeCell="B1" sqref="B1"/>
      <selection pane="bottomLeft" activeCell="A7" sqref="A7"/>
      <selection pane="bottomRight" activeCell="H96" sqref="H96"/>
    </sheetView>
  </sheetViews>
  <sheetFormatPr defaultColWidth="15.85546875" defaultRowHeight="15" customHeight="1" x14ac:dyDescent="0.2"/>
  <cols>
    <col min="1" max="1" width="61.85546875" style="95" customWidth="1"/>
    <col min="2" max="5" width="19.85546875" style="134" customWidth="1"/>
    <col min="6" max="16384" width="15.85546875" style="95"/>
  </cols>
  <sheetData>
    <row r="1" spans="1:5" s="368" customFormat="1" ht="15" customHeight="1" x14ac:dyDescent="0.25">
      <c r="A1" s="362" t="s">
        <v>131</v>
      </c>
      <c r="B1" s="364"/>
      <c r="C1" s="364"/>
      <c r="D1" s="364"/>
      <c r="E1" s="364"/>
    </row>
    <row r="2" spans="1:5" s="368" customFormat="1" ht="15" customHeight="1" x14ac:dyDescent="0.25">
      <c r="A2" s="362" t="s">
        <v>258</v>
      </c>
      <c r="B2" s="364"/>
      <c r="C2" s="365" t="s">
        <v>79</v>
      </c>
      <c r="D2" s="366" t="str">
        <f>Revenue!B2</f>
        <v>Louisiana State University</v>
      </c>
      <c r="E2" s="367"/>
    </row>
    <row r="3" spans="1:5" s="368" customFormat="1" ht="15" customHeight="1" thickBot="1" x14ac:dyDescent="0.3">
      <c r="A3" s="363" t="s">
        <v>259</v>
      </c>
      <c r="B3" s="370"/>
      <c r="C3" s="370"/>
      <c r="D3" s="370"/>
      <c r="E3" s="370"/>
    </row>
    <row r="4" spans="1:5" ht="15" customHeight="1" thickTop="1" x14ac:dyDescent="0.25">
      <c r="A4" s="153"/>
      <c r="B4" s="154"/>
      <c r="C4" s="154"/>
      <c r="D4" s="154"/>
      <c r="E4" s="154"/>
    </row>
    <row r="5" spans="1:5" ht="15" customHeight="1" x14ac:dyDescent="0.25">
      <c r="A5" s="155" t="s">
        <v>260</v>
      </c>
      <c r="B5" s="156" t="s">
        <v>135</v>
      </c>
      <c r="C5" s="156" t="s">
        <v>136</v>
      </c>
      <c r="D5" s="156" t="s">
        <v>136</v>
      </c>
      <c r="E5" s="157" t="s">
        <v>562</v>
      </c>
    </row>
    <row r="6" spans="1:5" ht="15" customHeight="1" x14ac:dyDescent="0.25">
      <c r="A6" s="158"/>
      <c r="B6" s="156" t="s">
        <v>528</v>
      </c>
      <c r="C6" s="156" t="s">
        <v>528</v>
      </c>
      <c r="D6" s="156" t="s">
        <v>561</v>
      </c>
      <c r="E6" s="157" t="s">
        <v>528</v>
      </c>
    </row>
    <row r="7" spans="1:5" ht="15" customHeight="1" x14ac:dyDescent="0.2">
      <c r="A7" s="159" t="s">
        <v>178</v>
      </c>
      <c r="B7" s="142">
        <f>Instruction!F7</f>
        <v>139491409.06999999</v>
      </c>
      <c r="C7" s="142">
        <f>Instruction!H7</f>
        <v>151738462</v>
      </c>
      <c r="D7" s="142">
        <f>Instruction!J7</f>
        <v>155387096</v>
      </c>
      <c r="E7" s="160">
        <f>D7-C7</f>
        <v>3648634</v>
      </c>
    </row>
    <row r="8" spans="1:5" ht="15" customHeight="1" x14ac:dyDescent="0.2">
      <c r="A8" s="159" t="s">
        <v>179</v>
      </c>
      <c r="B8" s="142">
        <f>Instruction!F8</f>
        <v>29424770.16</v>
      </c>
      <c r="C8" s="142">
        <f>Instruction!H8</f>
        <v>34184694</v>
      </c>
      <c r="D8" s="142">
        <f>Instruction!J8</f>
        <v>30640917</v>
      </c>
      <c r="E8" s="160">
        <f t="shared" ref="E8:E22" si="0">D8-C8</f>
        <v>-3543777</v>
      </c>
    </row>
    <row r="9" spans="1:5" ht="15" customHeight="1" x14ac:dyDescent="0.2">
      <c r="A9" s="159" t="s">
        <v>180</v>
      </c>
      <c r="B9" s="142">
        <f>Instruction!F9</f>
        <v>54922333.460000001</v>
      </c>
      <c r="C9" s="142">
        <f>Instruction!H9</f>
        <v>61680928</v>
      </c>
      <c r="D9" s="142">
        <f>Instruction!J9</f>
        <v>59280654</v>
      </c>
      <c r="E9" s="160">
        <f t="shared" si="0"/>
        <v>-2400274</v>
      </c>
    </row>
    <row r="10" spans="1:5" s="149" customFormat="1" ht="15" customHeight="1" x14ac:dyDescent="0.25">
      <c r="A10" s="161" t="s">
        <v>181</v>
      </c>
      <c r="B10" s="162">
        <f>B9+B8+B7</f>
        <v>223838512.69</v>
      </c>
      <c r="C10" s="162">
        <f>C9+C8+C7</f>
        <v>247604084</v>
      </c>
      <c r="D10" s="162">
        <f>D9+D8+D7</f>
        <v>245308667</v>
      </c>
      <c r="E10" s="163">
        <f t="shared" si="0"/>
        <v>-2295417</v>
      </c>
    </row>
    <row r="11" spans="1:5" ht="15" customHeight="1" x14ac:dyDescent="0.2">
      <c r="A11" s="159" t="s">
        <v>261</v>
      </c>
      <c r="B11" s="142">
        <f>Instruction!F12</f>
        <v>1723792.38</v>
      </c>
      <c r="C11" s="142">
        <f>Instruction!H12</f>
        <v>1384337</v>
      </c>
      <c r="D11" s="142">
        <f>Instruction!J12</f>
        <v>1312652</v>
      </c>
      <c r="E11" s="160">
        <f t="shared" si="0"/>
        <v>-71685</v>
      </c>
    </row>
    <row r="12" spans="1:5" ht="15" customHeight="1" x14ac:dyDescent="0.2">
      <c r="A12" s="159" t="s">
        <v>262</v>
      </c>
      <c r="B12" s="142">
        <f>Instruction!F14</f>
        <v>6065906.5999999996</v>
      </c>
      <c r="C12" s="142">
        <f>Instruction!H14</f>
        <v>4978842</v>
      </c>
      <c r="D12" s="142">
        <f>Instruction!J14</f>
        <v>4461804</v>
      </c>
      <c r="E12" s="160">
        <f t="shared" si="0"/>
        <v>-517038</v>
      </c>
    </row>
    <row r="13" spans="1:5" ht="15" customHeight="1" x14ac:dyDescent="0.2">
      <c r="A13" s="159" t="s">
        <v>263</v>
      </c>
      <c r="B13" s="142">
        <f>Instruction!F16</f>
        <v>6500665.0499999998</v>
      </c>
      <c r="C13" s="142">
        <f>Instruction!H16</f>
        <v>4694131</v>
      </c>
      <c r="D13" s="142">
        <f>Instruction!J16</f>
        <v>4992950</v>
      </c>
      <c r="E13" s="160">
        <f t="shared" si="0"/>
        <v>298819</v>
      </c>
    </row>
    <row r="14" spans="1:5" s="149" customFormat="1" ht="15" customHeight="1" x14ac:dyDescent="0.25">
      <c r="A14" s="161" t="s">
        <v>185</v>
      </c>
      <c r="B14" s="162">
        <f>B13+B12+B11</f>
        <v>14290364.029999997</v>
      </c>
      <c r="C14" s="162">
        <f>C13+C12+C11</f>
        <v>11057310</v>
      </c>
      <c r="D14" s="162">
        <f>D13+D12+D11</f>
        <v>10767406</v>
      </c>
      <c r="E14" s="163">
        <f>D14-C14</f>
        <v>-289904</v>
      </c>
    </row>
    <row r="15" spans="1:5" ht="15" customHeight="1" x14ac:dyDescent="0.2">
      <c r="A15" s="159" t="s">
        <v>264</v>
      </c>
      <c r="B15" s="142">
        <f>Instruction!F27</f>
        <v>3491292.67</v>
      </c>
      <c r="C15" s="142">
        <f>Instruction!H27</f>
        <v>950889</v>
      </c>
      <c r="D15" s="142">
        <f>Instruction!J27</f>
        <v>807957</v>
      </c>
      <c r="E15" s="160">
        <f t="shared" si="0"/>
        <v>-142932</v>
      </c>
    </row>
    <row r="16" spans="1:5" ht="15" customHeight="1" x14ac:dyDescent="0.2">
      <c r="A16" s="159" t="s">
        <v>265</v>
      </c>
      <c r="B16" s="142">
        <f>Instruction!F29</f>
        <v>-754708.98</v>
      </c>
      <c r="C16" s="142">
        <f>Instruction!H29</f>
        <v>10427477</v>
      </c>
      <c r="D16" s="142">
        <f>Instruction!J29</f>
        <v>242677</v>
      </c>
      <c r="E16" s="160">
        <f t="shared" si="0"/>
        <v>-10184800</v>
      </c>
    </row>
    <row r="17" spans="1:5" ht="15" customHeight="1" x14ac:dyDescent="0.2">
      <c r="A17" s="159" t="s">
        <v>266</v>
      </c>
      <c r="B17" s="142">
        <f>Instruction!F37</f>
        <v>0</v>
      </c>
      <c r="C17" s="142">
        <f>Instruction!H37</f>
        <v>0</v>
      </c>
      <c r="D17" s="142">
        <f>Instruction!J37</f>
        <v>0</v>
      </c>
      <c r="E17" s="160">
        <f>D17-C17</f>
        <v>0</v>
      </c>
    </row>
    <row r="18" spans="1:5" ht="15" customHeight="1" x14ac:dyDescent="0.2">
      <c r="A18" s="159" t="s">
        <v>267</v>
      </c>
      <c r="B18" s="142">
        <f>Instruction!F39</f>
        <v>0</v>
      </c>
      <c r="C18" s="142">
        <f>Instruction!H39</f>
        <v>0</v>
      </c>
      <c r="D18" s="142">
        <f>Instruction!J39</f>
        <v>0</v>
      </c>
      <c r="E18" s="160">
        <f>D18-C18</f>
        <v>0</v>
      </c>
    </row>
    <row r="19" spans="1:5" s="149" customFormat="1" ht="15" customHeight="1" x14ac:dyDescent="0.25">
      <c r="A19" s="161" t="s">
        <v>190</v>
      </c>
      <c r="B19" s="162">
        <f>B18+B17+B16+B15</f>
        <v>2736583.69</v>
      </c>
      <c r="C19" s="162">
        <f>C18+C17+C16+C15</f>
        <v>11378366</v>
      </c>
      <c r="D19" s="162">
        <f>D18+D17+D16+D15</f>
        <v>1050634</v>
      </c>
      <c r="E19" s="163">
        <f>D19-C19</f>
        <v>-10327732</v>
      </c>
    </row>
    <row r="20" spans="1:5" ht="15" customHeight="1" x14ac:dyDescent="0.2">
      <c r="A20" s="159" t="s">
        <v>268</v>
      </c>
      <c r="B20" s="142">
        <f>Instruction!F32+Instruction!F34</f>
        <v>1525254.65</v>
      </c>
      <c r="C20" s="142">
        <f>Instruction!H32+Instruction!H34</f>
        <v>1346668</v>
      </c>
      <c r="D20" s="142">
        <f>Instruction!J32+Instruction!J34</f>
        <v>1120639</v>
      </c>
      <c r="E20" s="160">
        <f t="shared" si="0"/>
        <v>-226029</v>
      </c>
    </row>
    <row r="21" spans="1:5" ht="15" customHeight="1" x14ac:dyDescent="0.2">
      <c r="A21" s="159" t="s">
        <v>269</v>
      </c>
      <c r="B21" s="142">
        <f>Instruction!F31</f>
        <v>0</v>
      </c>
      <c r="C21" s="142">
        <f>Instruction!H31</f>
        <v>0</v>
      </c>
      <c r="D21" s="142">
        <f>Instruction!J31</f>
        <v>0</v>
      </c>
      <c r="E21" s="160">
        <f t="shared" si="0"/>
        <v>0</v>
      </c>
    </row>
    <row r="22" spans="1:5" ht="15" customHeight="1" x14ac:dyDescent="0.2">
      <c r="A22" s="159" t="s">
        <v>270</v>
      </c>
      <c r="B22" s="142">
        <f>Instruction!F33</f>
        <v>0</v>
      </c>
      <c r="C22" s="142">
        <f>Instruction!H33</f>
        <v>0</v>
      </c>
      <c r="D22" s="142">
        <f>Instruction!J33</f>
        <v>0</v>
      </c>
      <c r="E22" s="160">
        <f t="shared" si="0"/>
        <v>0</v>
      </c>
    </row>
    <row r="23" spans="1:5" s="149" customFormat="1" ht="15" customHeight="1" x14ac:dyDescent="0.25">
      <c r="A23" s="161" t="s">
        <v>194</v>
      </c>
      <c r="B23" s="162">
        <f>B22+B21+B20</f>
        <v>1525254.65</v>
      </c>
      <c r="C23" s="162">
        <f>C22+C21+C20</f>
        <v>1346668</v>
      </c>
      <c r="D23" s="162">
        <f>D22+D21+D20</f>
        <v>1120639</v>
      </c>
      <c r="E23" s="163">
        <f>D23-C23</f>
        <v>-226029</v>
      </c>
    </row>
    <row r="24" spans="1:5" s="149" customFormat="1" ht="15" customHeight="1" x14ac:dyDescent="0.25">
      <c r="A24" s="161" t="s">
        <v>297</v>
      </c>
      <c r="B24" s="162">
        <f>Instruction!F42</f>
        <v>0</v>
      </c>
      <c r="C24" s="162">
        <f>Instruction!H42</f>
        <v>0</v>
      </c>
      <c r="D24" s="162">
        <f>Instruction!J42</f>
        <v>0</v>
      </c>
      <c r="E24" s="163">
        <f>D24-C24</f>
        <v>0</v>
      </c>
    </row>
    <row r="25" spans="1:5" s="149" customFormat="1" ht="15" customHeight="1" x14ac:dyDescent="0.25">
      <c r="A25" s="161" t="s">
        <v>271</v>
      </c>
      <c r="B25" s="162">
        <f>B23+B19+B14+B10+B24</f>
        <v>242390715.06</v>
      </c>
      <c r="C25" s="162">
        <f>C23+C19+C14+C10+C24</f>
        <v>271386428</v>
      </c>
      <c r="D25" s="162">
        <f>D23+D19+D14+D10+D24</f>
        <v>258247346</v>
      </c>
      <c r="E25" s="163">
        <f>D25-C25</f>
        <v>-13139082</v>
      </c>
    </row>
    <row r="26" spans="1:5" ht="15" customHeight="1" x14ac:dyDescent="0.2">
      <c r="A26" s="164" t="s">
        <v>117</v>
      </c>
      <c r="B26" s="165"/>
      <c r="C26" s="165"/>
      <c r="D26" s="165"/>
      <c r="E26" s="166"/>
    </row>
    <row r="27" spans="1:5" ht="15" customHeight="1" x14ac:dyDescent="0.25">
      <c r="A27" s="161" t="s">
        <v>272</v>
      </c>
      <c r="B27" s="156" t="str">
        <f>B5</f>
        <v>Actual</v>
      </c>
      <c r="C27" s="156" t="s">
        <v>136</v>
      </c>
      <c r="D27" s="156" t="s">
        <v>136</v>
      </c>
      <c r="E27" s="157" t="str">
        <f>E5</f>
        <v>2024-25 +/-</v>
      </c>
    </row>
    <row r="28" spans="1:5" ht="15" customHeight="1" x14ac:dyDescent="0.25">
      <c r="A28" s="167" t="s">
        <v>117</v>
      </c>
      <c r="B28" s="156" t="str">
        <f>B6</f>
        <v>2023-24</v>
      </c>
      <c r="C28" s="156" t="str">
        <f>C6</f>
        <v>2023-24</v>
      </c>
      <c r="D28" s="156" t="str">
        <f>D6</f>
        <v>2024-25</v>
      </c>
      <c r="E28" s="157" t="str">
        <f>E6</f>
        <v>2023-24</v>
      </c>
    </row>
    <row r="29" spans="1:5" ht="15" customHeight="1" x14ac:dyDescent="0.2">
      <c r="A29" s="159" t="s">
        <v>178</v>
      </c>
      <c r="B29" s="142">
        <f>Research!F7</f>
        <v>45588497.409999996</v>
      </c>
      <c r="C29" s="142">
        <f>Research!H7</f>
        <v>49030825</v>
      </c>
      <c r="D29" s="142">
        <f>Research!J7</f>
        <v>51085048</v>
      </c>
      <c r="E29" s="160">
        <f t="shared" ref="E29:E47" si="1">D29-C29</f>
        <v>2054223</v>
      </c>
    </row>
    <row r="30" spans="1:5" ht="15" customHeight="1" x14ac:dyDescent="0.2">
      <c r="A30" s="159" t="s">
        <v>179</v>
      </c>
      <c r="B30" s="142">
        <f>Research!F8</f>
        <v>3375990.6</v>
      </c>
      <c r="C30" s="142">
        <f>Research!H8</f>
        <v>1133167</v>
      </c>
      <c r="D30" s="142">
        <f>Research!J8</f>
        <v>1063679</v>
      </c>
      <c r="E30" s="160">
        <f t="shared" si="1"/>
        <v>-69488</v>
      </c>
    </row>
    <row r="31" spans="1:5" ht="15" customHeight="1" x14ac:dyDescent="0.2">
      <c r="A31" s="159" t="s">
        <v>180</v>
      </c>
      <c r="B31" s="142">
        <f>Research!F9</f>
        <v>17864467.710000001</v>
      </c>
      <c r="C31" s="142">
        <f>Research!H9</f>
        <v>19956970</v>
      </c>
      <c r="D31" s="142">
        <f>Research!J9</f>
        <v>19495709</v>
      </c>
      <c r="E31" s="160">
        <f t="shared" si="1"/>
        <v>-461261</v>
      </c>
    </row>
    <row r="32" spans="1:5" s="149" customFormat="1" ht="15" customHeight="1" x14ac:dyDescent="0.25">
      <c r="A32" s="161" t="s">
        <v>181</v>
      </c>
      <c r="B32" s="162">
        <f>B31+B30+B29</f>
        <v>66828955.719999999</v>
      </c>
      <c r="C32" s="162">
        <f>C31+C30+C29</f>
        <v>70120962</v>
      </c>
      <c r="D32" s="162">
        <f>D31+D30+D29</f>
        <v>71644436</v>
      </c>
      <c r="E32" s="163">
        <f t="shared" si="1"/>
        <v>1523474</v>
      </c>
    </row>
    <row r="33" spans="1:5" ht="15" customHeight="1" x14ac:dyDescent="0.2">
      <c r="A33" s="159" t="s">
        <v>261</v>
      </c>
      <c r="B33" s="142">
        <f>Research!F12</f>
        <v>764899.73</v>
      </c>
      <c r="C33" s="142">
        <f>Research!H12</f>
        <v>133145</v>
      </c>
      <c r="D33" s="142">
        <f>Research!J12</f>
        <v>154145</v>
      </c>
      <c r="E33" s="160">
        <f t="shared" si="1"/>
        <v>21000</v>
      </c>
    </row>
    <row r="34" spans="1:5" ht="15" customHeight="1" x14ac:dyDescent="0.2">
      <c r="A34" s="159" t="s">
        <v>262</v>
      </c>
      <c r="B34" s="142">
        <f>Research!F14</f>
        <v>634857.18000000005</v>
      </c>
      <c r="C34" s="142">
        <f>Research!H14</f>
        <v>1412137</v>
      </c>
      <c r="D34" s="142">
        <f>Research!J14</f>
        <v>-180064</v>
      </c>
      <c r="E34" s="160">
        <f t="shared" si="1"/>
        <v>-1592201</v>
      </c>
    </row>
    <row r="35" spans="1:5" ht="15" customHeight="1" x14ac:dyDescent="0.2">
      <c r="A35" s="159" t="s">
        <v>263</v>
      </c>
      <c r="B35" s="142">
        <f>Research!F16</f>
        <v>3105481.4</v>
      </c>
      <c r="C35" s="142">
        <f>Research!H16</f>
        <v>2343229</v>
      </c>
      <c r="D35" s="142">
        <f>Research!J16</f>
        <v>1753865</v>
      </c>
      <c r="E35" s="160">
        <f t="shared" si="1"/>
        <v>-589364</v>
      </c>
    </row>
    <row r="36" spans="1:5" s="149" customFormat="1" ht="15" customHeight="1" x14ac:dyDescent="0.25">
      <c r="A36" s="161" t="s">
        <v>185</v>
      </c>
      <c r="B36" s="162">
        <f>B35+B34+B33</f>
        <v>4505238.3100000005</v>
      </c>
      <c r="C36" s="162">
        <f>C35+C34+C33</f>
        <v>3888511</v>
      </c>
      <c r="D36" s="162">
        <f>D35+D34+D33</f>
        <v>1727946</v>
      </c>
      <c r="E36" s="163">
        <f t="shared" si="1"/>
        <v>-2160565</v>
      </c>
    </row>
    <row r="37" spans="1:5" ht="15" customHeight="1" x14ac:dyDescent="0.2">
      <c r="A37" s="159" t="s">
        <v>264</v>
      </c>
      <c r="B37" s="142">
        <f>Research!F27</f>
        <v>1404934.8399999999</v>
      </c>
      <c r="C37" s="142">
        <f>Research!H27</f>
        <v>870967</v>
      </c>
      <c r="D37" s="142">
        <f>Research!J27</f>
        <v>560967</v>
      </c>
      <c r="E37" s="160">
        <f t="shared" si="1"/>
        <v>-310000</v>
      </c>
    </row>
    <row r="38" spans="1:5" ht="15" customHeight="1" x14ac:dyDescent="0.2">
      <c r="A38" s="159" t="s">
        <v>265</v>
      </c>
      <c r="B38" s="142">
        <f>Research!F29</f>
        <v>6152410.6699999999</v>
      </c>
      <c r="C38" s="142">
        <f>Research!H29</f>
        <v>22942</v>
      </c>
      <c r="D38" s="142">
        <f>Research!J29</f>
        <v>14358</v>
      </c>
      <c r="E38" s="160">
        <f t="shared" si="1"/>
        <v>-8584</v>
      </c>
    </row>
    <row r="39" spans="1:5" ht="15" customHeight="1" x14ac:dyDescent="0.2">
      <c r="A39" s="159" t="s">
        <v>266</v>
      </c>
      <c r="B39" s="142">
        <f>Research!F37</f>
        <v>0</v>
      </c>
      <c r="C39" s="142">
        <f>Research!H37</f>
        <v>0</v>
      </c>
      <c r="D39" s="142">
        <f>Research!J37</f>
        <v>0</v>
      </c>
      <c r="E39" s="160">
        <f t="shared" si="1"/>
        <v>0</v>
      </c>
    </row>
    <row r="40" spans="1:5" ht="15" customHeight="1" x14ac:dyDescent="0.2">
      <c r="A40" s="159" t="s">
        <v>267</v>
      </c>
      <c r="B40" s="142">
        <f>Research!F39</f>
        <v>0</v>
      </c>
      <c r="C40" s="142">
        <f>Research!H39</f>
        <v>0</v>
      </c>
      <c r="D40" s="142">
        <f>Research!J39</f>
        <v>0</v>
      </c>
      <c r="E40" s="160">
        <f t="shared" si="1"/>
        <v>0</v>
      </c>
    </row>
    <row r="41" spans="1:5" s="149" customFormat="1" ht="15" customHeight="1" x14ac:dyDescent="0.25">
      <c r="A41" s="161" t="s">
        <v>190</v>
      </c>
      <c r="B41" s="162">
        <f>B40+B39+B38+B37</f>
        <v>7557345.5099999998</v>
      </c>
      <c r="C41" s="162">
        <f>C40+C39+C38+C37</f>
        <v>893909</v>
      </c>
      <c r="D41" s="162">
        <f>D40+D39+D38+D37</f>
        <v>575325</v>
      </c>
      <c r="E41" s="163">
        <f t="shared" si="1"/>
        <v>-318584</v>
      </c>
    </row>
    <row r="42" spans="1:5" ht="15" customHeight="1" x14ac:dyDescent="0.2">
      <c r="A42" s="159" t="s">
        <v>268</v>
      </c>
      <c r="B42" s="142">
        <f>Research!F32+Research!F34</f>
        <v>2091213.24</v>
      </c>
      <c r="C42" s="142">
        <f>Research!H32+Research!H34</f>
        <v>5096050</v>
      </c>
      <c r="D42" s="142">
        <f>Research!J32+Research!J34</f>
        <v>463503</v>
      </c>
      <c r="E42" s="160">
        <f t="shared" si="1"/>
        <v>-4632547</v>
      </c>
    </row>
    <row r="43" spans="1:5" ht="15" customHeight="1" x14ac:dyDescent="0.2">
      <c r="A43" s="159" t="s">
        <v>269</v>
      </c>
      <c r="B43" s="142">
        <f>Research!F31</f>
        <v>0</v>
      </c>
      <c r="C43" s="142">
        <f>Research!H31</f>
        <v>0</v>
      </c>
      <c r="D43" s="142">
        <f>Research!J31</f>
        <v>0</v>
      </c>
      <c r="E43" s="160">
        <f t="shared" si="1"/>
        <v>0</v>
      </c>
    </row>
    <row r="44" spans="1:5" ht="15" customHeight="1" x14ac:dyDescent="0.2">
      <c r="A44" s="159" t="s">
        <v>270</v>
      </c>
      <c r="B44" s="142">
        <f>Research!F33</f>
        <v>0</v>
      </c>
      <c r="C44" s="142">
        <f>Research!H33</f>
        <v>0</v>
      </c>
      <c r="D44" s="142">
        <f>Research!J33</f>
        <v>0</v>
      </c>
      <c r="E44" s="160">
        <f t="shared" si="1"/>
        <v>0</v>
      </c>
    </row>
    <row r="45" spans="1:5" s="149" customFormat="1" ht="15" customHeight="1" x14ac:dyDescent="0.25">
      <c r="A45" s="161" t="s">
        <v>194</v>
      </c>
      <c r="B45" s="162">
        <f>B44+B43+B42</f>
        <v>2091213.24</v>
      </c>
      <c r="C45" s="162">
        <f>C44+C43+C42</f>
        <v>5096050</v>
      </c>
      <c r="D45" s="162">
        <f>D44+D43+D42</f>
        <v>463503</v>
      </c>
      <c r="E45" s="163">
        <f t="shared" si="1"/>
        <v>-4632547</v>
      </c>
    </row>
    <row r="46" spans="1:5" s="149" customFormat="1" ht="15" customHeight="1" x14ac:dyDescent="0.25">
      <c r="A46" s="161" t="s">
        <v>297</v>
      </c>
      <c r="B46" s="162">
        <f>Research!F42</f>
        <v>0</v>
      </c>
      <c r="C46" s="162">
        <f>Research!H42</f>
        <v>0</v>
      </c>
      <c r="D46" s="162">
        <f>Research!I42</f>
        <v>0</v>
      </c>
      <c r="E46" s="163">
        <f>D46-C46</f>
        <v>0</v>
      </c>
    </row>
    <row r="47" spans="1:5" s="149" customFormat="1" ht="15" customHeight="1" x14ac:dyDescent="0.25">
      <c r="A47" s="161" t="s">
        <v>271</v>
      </c>
      <c r="B47" s="162">
        <f>B45+B41+B36+B32+B46</f>
        <v>80982752.780000001</v>
      </c>
      <c r="C47" s="162">
        <f>C45+C41+C36+C32+C46</f>
        <v>79999432</v>
      </c>
      <c r="D47" s="162">
        <f>D45+D41+D36+D32+D46</f>
        <v>74411210</v>
      </c>
      <c r="E47" s="163">
        <f t="shared" si="1"/>
        <v>-5588222</v>
      </c>
    </row>
    <row r="48" spans="1:5" ht="15" customHeight="1" x14ac:dyDescent="0.2">
      <c r="A48" s="164" t="s">
        <v>117</v>
      </c>
      <c r="B48" s="165"/>
      <c r="C48" s="165"/>
      <c r="D48" s="165"/>
      <c r="E48" s="166"/>
    </row>
    <row r="49" spans="1:5" ht="15" customHeight="1" x14ac:dyDescent="0.25">
      <c r="A49" s="161" t="s">
        <v>273</v>
      </c>
      <c r="B49" s="156" t="s">
        <v>135</v>
      </c>
      <c r="C49" s="156" t="s">
        <v>136</v>
      </c>
      <c r="D49" s="156" t="s">
        <v>136</v>
      </c>
      <c r="E49" s="157" t="str">
        <f>E27</f>
        <v>2024-25 +/-</v>
      </c>
    </row>
    <row r="50" spans="1:5" ht="15" customHeight="1" x14ac:dyDescent="0.25">
      <c r="A50" s="167" t="s">
        <v>117</v>
      </c>
      <c r="B50" s="156" t="str">
        <f>B28</f>
        <v>2023-24</v>
      </c>
      <c r="C50" s="156" t="str">
        <f>C28</f>
        <v>2023-24</v>
      </c>
      <c r="D50" s="156" t="str">
        <f>D28</f>
        <v>2024-25</v>
      </c>
      <c r="E50" s="157" t="str">
        <f>E28</f>
        <v>2023-24</v>
      </c>
    </row>
    <row r="51" spans="1:5" ht="15" customHeight="1" x14ac:dyDescent="0.2">
      <c r="A51" s="159" t="s">
        <v>178</v>
      </c>
      <c r="B51" s="142">
        <f>'Public Service'!F7</f>
        <v>2543179.94</v>
      </c>
      <c r="C51" s="142">
        <f>'Public Service'!H7</f>
        <v>1695008</v>
      </c>
      <c r="D51" s="142">
        <f>'Public Service'!J7</f>
        <v>1768805</v>
      </c>
      <c r="E51" s="160">
        <f t="shared" ref="E51:E69" si="2">D51-C51</f>
        <v>73797</v>
      </c>
    </row>
    <row r="52" spans="1:5" ht="15" customHeight="1" x14ac:dyDescent="0.2">
      <c r="A52" s="159" t="s">
        <v>179</v>
      </c>
      <c r="B52" s="142">
        <f>'Public Service'!F8</f>
        <v>850995</v>
      </c>
      <c r="C52" s="142">
        <f>'Public Service'!H8</f>
        <v>200568</v>
      </c>
      <c r="D52" s="142">
        <f>'Public Service'!J8</f>
        <v>198233</v>
      </c>
      <c r="E52" s="160">
        <f t="shared" si="2"/>
        <v>-2335</v>
      </c>
    </row>
    <row r="53" spans="1:5" ht="15" customHeight="1" x14ac:dyDescent="0.2">
      <c r="A53" s="159" t="s">
        <v>180</v>
      </c>
      <c r="B53" s="142">
        <f>'Public Service'!F9</f>
        <v>1116319.21</v>
      </c>
      <c r="C53" s="142">
        <f>'Public Service'!H9</f>
        <v>690881</v>
      </c>
      <c r="D53" s="142">
        <f>'Public Service'!J9</f>
        <v>680012</v>
      </c>
      <c r="E53" s="160">
        <f t="shared" si="2"/>
        <v>-10869</v>
      </c>
    </row>
    <row r="54" spans="1:5" s="149" customFormat="1" ht="15" customHeight="1" x14ac:dyDescent="0.25">
      <c r="A54" s="161" t="s">
        <v>181</v>
      </c>
      <c r="B54" s="162">
        <f>B53+B52+B51</f>
        <v>4510494.1500000004</v>
      </c>
      <c r="C54" s="162">
        <f>C53+C52+C51</f>
        <v>2586457</v>
      </c>
      <c r="D54" s="162">
        <f>D53+D52+D51</f>
        <v>2647050</v>
      </c>
      <c r="E54" s="163">
        <f t="shared" si="2"/>
        <v>60593</v>
      </c>
    </row>
    <row r="55" spans="1:5" ht="15" customHeight="1" x14ac:dyDescent="0.2">
      <c r="A55" s="159" t="s">
        <v>261</v>
      </c>
      <c r="B55" s="142">
        <f>'Public Service'!F12</f>
        <v>107634.34</v>
      </c>
      <c r="C55" s="142">
        <f>'Public Service'!H12</f>
        <v>67868</v>
      </c>
      <c r="D55" s="142">
        <f>'Public Service'!J12</f>
        <v>65868</v>
      </c>
      <c r="E55" s="160">
        <f t="shared" si="2"/>
        <v>-2000</v>
      </c>
    </row>
    <row r="56" spans="1:5" ht="15" customHeight="1" x14ac:dyDescent="0.2">
      <c r="A56" s="159" t="s">
        <v>262</v>
      </c>
      <c r="B56" s="142">
        <f>'Public Service'!F14</f>
        <v>721857.89</v>
      </c>
      <c r="C56" s="142">
        <f>'Public Service'!H14</f>
        <v>723178</v>
      </c>
      <c r="D56" s="142">
        <f>'Public Service'!J14</f>
        <v>576687</v>
      </c>
      <c r="E56" s="160">
        <f t="shared" si="2"/>
        <v>-146491</v>
      </c>
    </row>
    <row r="57" spans="1:5" ht="15" customHeight="1" x14ac:dyDescent="0.2">
      <c r="A57" s="159" t="s">
        <v>263</v>
      </c>
      <c r="B57" s="142">
        <f>'Public Service'!F16</f>
        <v>451579.49</v>
      </c>
      <c r="C57" s="142">
        <f>'Public Service'!H16</f>
        <v>367578</v>
      </c>
      <c r="D57" s="142">
        <f>'Public Service'!J16</f>
        <v>397619</v>
      </c>
      <c r="E57" s="160">
        <f t="shared" si="2"/>
        <v>30041</v>
      </c>
    </row>
    <row r="58" spans="1:5" s="149" customFormat="1" ht="15" customHeight="1" x14ac:dyDescent="0.25">
      <c r="A58" s="161" t="s">
        <v>185</v>
      </c>
      <c r="B58" s="162">
        <f>B57+B56+B55</f>
        <v>1281071.72</v>
      </c>
      <c r="C58" s="162">
        <f>C57+C56+C55</f>
        <v>1158624</v>
      </c>
      <c r="D58" s="162">
        <f>D57+D56+D55</f>
        <v>1040174</v>
      </c>
      <c r="E58" s="163">
        <f t="shared" si="2"/>
        <v>-118450</v>
      </c>
    </row>
    <row r="59" spans="1:5" ht="15" customHeight="1" x14ac:dyDescent="0.2">
      <c r="A59" s="159" t="s">
        <v>264</v>
      </c>
      <c r="B59" s="142">
        <f>'Public Service'!F27</f>
        <v>75303.350000000006</v>
      </c>
      <c r="C59" s="142">
        <f>'Public Service'!H27</f>
        <v>96576</v>
      </c>
      <c r="D59" s="142">
        <f>'Public Service'!J27</f>
        <v>76176</v>
      </c>
      <c r="E59" s="160">
        <f t="shared" si="2"/>
        <v>-20400</v>
      </c>
    </row>
    <row r="60" spans="1:5" ht="15" customHeight="1" x14ac:dyDescent="0.2">
      <c r="A60" s="159" t="s">
        <v>265</v>
      </c>
      <c r="B60" s="142">
        <f>'Public Service'!F29</f>
        <v>23849.29</v>
      </c>
      <c r="C60" s="142">
        <f>'Public Service'!H29</f>
        <v>13200</v>
      </c>
      <c r="D60" s="142">
        <f>'Public Service'!J29</f>
        <v>13200</v>
      </c>
      <c r="E60" s="160">
        <f t="shared" si="2"/>
        <v>0</v>
      </c>
    </row>
    <row r="61" spans="1:5" ht="15" customHeight="1" x14ac:dyDescent="0.2">
      <c r="A61" s="159" t="s">
        <v>266</v>
      </c>
      <c r="B61" s="142">
        <f>'Public Service'!F37</f>
        <v>0</v>
      </c>
      <c r="C61" s="142">
        <f>'Public Service'!H37</f>
        <v>0</v>
      </c>
      <c r="D61" s="142">
        <f>'Public Service'!J37</f>
        <v>0</v>
      </c>
      <c r="E61" s="160">
        <f t="shared" si="2"/>
        <v>0</v>
      </c>
    </row>
    <row r="62" spans="1:5" ht="15" customHeight="1" x14ac:dyDescent="0.2">
      <c r="A62" s="159" t="s">
        <v>267</v>
      </c>
      <c r="B62" s="142">
        <f>'Public Service'!F39</f>
        <v>0</v>
      </c>
      <c r="C62" s="142">
        <f>'Public Service'!H39</f>
        <v>0</v>
      </c>
      <c r="D62" s="142">
        <f>'Public Service'!J39</f>
        <v>0</v>
      </c>
      <c r="E62" s="160">
        <f t="shared" si="2"/>
        <v>0</v>
      </c>
    </row>
    <row r="63" spans="1:5" s="149" customFormat="1" ht="15" customHeight="1" x14ac:dyDescent="0.25">
      <c r="A63" s="161" t="s">
        <v>190</v>
      </c>
      <c r="B63" s="162">
        <f>B62+B61+B60+B59</f>
        <v>99152.640000000014</v>
      </c>
      <c r="C63" s="162">
        <f>C62+C61+C60+C59</f>
        <v>109776</v>
      </c>
      <c r="D63" s="162">
        <f>D62+D61+D60+D59</f>
        <v>89376</v>
      </c>
      <c r="E63" s="163">
        <f t="shared" si="2"/>
        <v>-20400</v>
      </c>
    </row>
    <row r="64" spans="1:5" ht="15" customHeight="1" x14ac:dyDescent="0.2">
      <c r="A64" s="159" t="s">
        <v>268</v>
      </c>
      <c r="B64" s="142">
        <f>'Public Service'!F32+'Public Service'!F34</f>
        <v>73424.12</v>
      </c>
      <c r="C64" s="142">
        <f>'Public Service'!H32+'Public Service'!H34</f>
        <v>140196</v>
      </c>
      <c r="D64" s="142">
        <f>'Public Service'!J32+'Public Service'!J34</f>
        <v>116800</v>
      </c>
      <c r="E64" s="160">
        <f t="shared" si="2"/>
        <v>-23396</v>
      </c>
    </row>
    <row r="65" spans="1:5" ht="15" customHeight="1" x14ac:dyDescent="0.2">
      <c r="A65" s="159" t="s">
        <v>269</v>
      </c>
      <c r="B65" s="142">
        <f>'Public Service'!F31</f>
        <v>0</v>
      </c>
      <c r="C65" s="142">
        <f>'Public Service'!H31</f>
        <v>0</v>
      </c>
      <c r="D65" s="142">
        <f>'Public Service'!J31</f>
        <v>0</v>
      </c>
      <c r="E65" s="160">
        <f t="shared" si="2"/>
        <v>0</v>
      </c>
    </row>
    <row r="66" spans="1:5" ht="15" customHeight="1" x14ac:dyDescent="0.2">
      <c r="A66" s="159" t="s">
        <v>270</v>
      </c>
      <c r="B66" s="142">
        <f>'Public Service'!F33</f>
        <v>0</v>
      </c>
      <c r="C66" s="142">
        <f>'Public Service'!H33</f>
        <v>0</v>
      </c>
      <c r="D66" s="142">
        <f>'Public Service'!J33</f>
        <v>0</v>
      </c>
      <c r="E66" s="160">
        <f t="shared" si="2"/>
        <v>0</v>
      </c>
    </row>
    <row r="67" spans="1:5" s="149" customFormat="1" ht="15" customHeight="1" x14ac:dyDescent="0.25">
      <c r="A67" s="161" t="s">
        <v>194</v>
      </c>
      <c r="B67" s="162">
        <f>B66+B65+B64</f>
        <v>73424.12</v>
      </c>
      <c r="C67" s="162">
        <f>C66+C65+C64</f>
        <v>140196</v>
      </c>
      <c r="D67" s="162">
        <f>D66+D65+D64</f>
        <v>116800</v>
      </c>
      <c r="E67" s="163">
        <f t="shared" si="2"/>
        <v>-23396</v>
      </c>
    </row>
    <row r="68" spans="1:5" s="149" customFormat="1" ht="15" customHeight="1" x14ac:dyDescent="0.25">
      <c r="A68" s="161" t="s">
        <v>297</v>
      </c>
      <c r="B68" s="162">
        <f>'Public Service'!F42</f>
        <v>0</v>
      </c>
      <c r="C68" s="162">
        <f>'Public Service'!H42</f>
        <v>0</v>
      </c>
      <c r="D68" s="162">
        <f>'Public Service'!J42</f>
        <v>0</v>
      </c>
      <c r="E68" s="163">
        <f>D68-C68</f>
        <v>0</v>
      </c>
    </row>
    <row r="69" spans="1:5" s="149" customFormat="1" ht="15" customHeight="1" x14ac:dyDescent="0.25">
      <c r="A69" s="168" t="s">
        <v>271</v>
      </c>
      <c r="B69" s="169">
        <f>B67+B63+B58+B54+B68</f>
        <v>5964142.6300000008</v>
      </c>
      <c r="C69" s="169">
        <f>C67+C63+C58+C54+C68</f>
        <v>3995053</v>
      </c>
      <c r="D69" s="169">
        <f>D67+D63+D58+D54+D68</f>
        <v>3893400</v>
      </c>
      <c r="E69" s="170">
        <f t="shared" si="2"/>
        <v>-101653</v>
      </c>
    </row>
    <row r="70" spans="1:5" ht="15" customHeight="1" x14ac:dyDescent="0.25">
      <c r="A70" s="93" t="s">
        <v>131</v>
      </c>
    </row>
    <row r="71" spans="1:5" ht="15" customHeight="1" x14ac:dyDescent="0.25">
      <c r="A71" s="93" t="s">
        <v>274</v>
      </c>
      <c r="C71" s="150" t="s">
        <v>79</v>
      </c>
      <c r="D71" s="151" t="str">
        <f>Revenue!B2</f>
        <v>Louisiana State University</v>
      </c>
      <c r="E71" s="151"/>
    </row>
    <row r="72" spans="1:5" ht="15" customHeight="1" thickBot="1" x14ac:dyDescent="0.3">
      <c r="A72" s="103" t="s">
        <v>259</v>
      </c>
      <c r="B72" s="152"/>
      <c r="C72" s="152"/>
      <c r="D72" s="152"/>
      <c r="E72" s="152"/>
    </row>
    <row r="73" spans="1:5" ht="15" customHeight="1" thickTop="1" x14ac:dyDescent="0.2">
      <c r="A73" s="164" t="s">
        <v>117</v>
      </c>
      <c r="B73" s="165"/>
      <c r="C73" s="165"/>
      <c r="D73" s="165"/>
      <c r="E73" s="166"/>
    </row>
    <row r="74" spans="1:5" ht="15" customHeight="1" x14ac:dyDescent="0.25">
      <c r="A74" s="161" t="s">
        <v>275</v>
      </c>
      <c r="B74" s="156" t="s">
        <v>135</v>
      </c>
      <c r="C74" s="156" t="s">
        <v>136</v>
      </c>
      <c r="D74" s="156" t="s">
        <v>136</v>
      </c>
      <c r="E74" s="157" t="str">
        <f>E49</f>
        <v>2024-25 +/-</v>
      </c>
    </row>
    <row r="75" spans="1:5" ht="15" customHeight="1" x14ac:dyDescent="0.25">
      <c r="A75" s="168" t="s">
        <v>276</v>
      </c>
      <c r="B75" s="156" t="str">
        <f>B50</f>
        <v>2023-24</v>
      </c>
      <c r="C75" s="156" t="str">
        <f>C50</f>
        <v>2023-24</v>
      </c>
      <c r="D75" s="156" t="str">
        <f>D50</f>
        <v>2024-25</v>
      </c>
      <c r="E75" s="157" t="str">
        <f>E50</f>
        <v>2023-24</v>
      </c>
    </row>
    <row r="76" spans="1:5" ht="15" customHeight="1" x14ac:dyDescent="0.2">
      <c r="A76" s="159" t="s">
        <v>178</v>
      </c>
      <c r="B76" s="142">
        <f>'Academic Supp'!F7</f>
        <v>50627647.82</v>
      </c>
      <c r="C76" s="142">
        <f>'Academic Supp'!H7</f>
        <v>49983589</v>
      </c>
      <c r="D76" s="142">
        <f>'Academic Supp'!J7</f>
        <v>52995050</v>
      </c>
      <c r="E76" s="160">
        <f t="shared" ref="E76:E94" si="3">D76-C76</f>
        <v>3011461</v>
      </c>
    </row>
    <row r="77" spans="1:5" ht="15" customHeight="1" x14ac:dyDescent="0.2">
      <c r="A77" s="159" t="s">
        <v>179</v>
      </c>
      <c r="B77" s="142">
        <f>'Academic Supp'!F8</f>
        <v>3602803.61</v>
      </c>
      <c r="C77" s="142">
        <f>'Academic Supp'!H8</f>
        <v>2784919</v>
      </c>
      <c r="D77" s="142">
        <f>'Academic Supp'!J8</f>
        <v>2982932</v>
      </c>
      <c r="E77" s="160">
        <f t="shared" si="3"/>
        <v>198013</v>
      </c>
    </row>
    <row r="78" spans="1:5" ht="15" customHeight="1" x14ac:dyDescent="0.2">
      <c r="A78" s="159" t="s">
        <v>180</v>
      </c>
      <c r="B78" s="142">
        <f>'Academic Supp'!F9</f>
        <v>20952177.690000001</v>
      </c>
      <c r="C78" s="142">
        <f>'Academic Supp'!H9</f>
        <v>20348227</v>
      </c>
      <c r="D78" s="142">
        <f>'Academic Supp'!J9</f>
        <v>20172802</v>
      </c>
      <c r="E78" s="160">
        <f t="shared" si="3"/>
        <v>-175425</v>
      </c>
    </row>
    <row r="79" spans="1:5" s="149" customFormat="1" ht="15" customHeight="1" x14ac:dyDescent="0.25">
      <c r="A79" s="161" t="s">
        <v>181</v>
      </c>
      <c r="B79" s="162">
        <f>B78+B77+B76</f>
        <v>75182629.120000005</v>
      </c>
      <c r="C79" s="162">
        <f>C78+C77+C76</f>
        <v>73116735</v>
      </c>
      <c r="D79" s="162">
        <f>D78+D77+D76</f>
        <v>76150784</v>
      </c>
      <c r="E79" s="163">
        <f t="shared" si="3"/>
        <v>3034049</v>
      </c>
    </row>
    <row r="80" spans="1:5" ht="15" customHeight="1" x14ac:dyDescent="0.2">
      <c r="A80" s="159" t="s">
        <v>261</v>
      </c>
      <c r="B80" s="142">
        <f>'Academic Supp'!F12</f>
        <v>567992.79</v>
      </c>
      <c r="C80" s="142">
        <f>'Academic Supp'!H12</f>
        <v>501611</v>
      </c>
      <c r="D80" s="142">
        <f>'Academic Supp'!J12</f>
        <v>466802</v>
      </c>
      <c r="E80" s="160">
        <f t="shared" si="3"/>
        <v>-34809</v>
      </c>
    </row>
    <row r="81" spans="1:5" ht="15" customHeight="1" x14ac:dyDescent="0.2">
      <c r="A81" s="159" t="s">
        <v>262</v>
      </c>
      <c r="B81" s="142">
        <f>'Academic Supp'!F14</f>
        <v>11349616.560000001</v>
      </c>
      <c r="C81" s="142">
        <f>'Academic Supp'!H14</f>
        <v>10564269</v>
      </c>
      <c r="D81" s="142">
        <f>'Academic Supp'!J14</f>
        <v>10691894</v>
      </c>
      <c r="E81" s="160">
        <f t="shared" si="3"/>
        <v>127625</v>
      </c>
    </row>
    <row r="82" spans="1:5" ht="15" customHeight="1" x14ac:dyDescent="0.2">
      <c r="A82" s="159" t="s">
        <v>263</v>
      </c>
      <c r="B82" s="142">
        <f>'Academic Supp'!F16</f>
        <v>6245431.0899999999</v>
      </c>
      <c r="C82" s="142">
        <f>'Academic Supp'!H16</f>
        <v>4452636</v>
      </c>
      <c r="D82" s="142">
        <f>'Academic Supp'!J16</f>
        <v>5037482</v>
      </c>
      <c r="E82" s="160">
        <f t="shared" si="3"/>
        <v>584846</v>
      </c>
    </row>
    <row r="83" spans="1:5" s="149" customFormat="1" ht="15" customHeight="1" x14ac:dyDescent="0.25">
      <c r="A83" s="161" t="s">
        <v>185</v>
      </c>
      <c r="B83" s="162">
        <f>B82+B81+B80</f>
        <v>18163040.439999998</v>
      </c>
      <c r="C83" s="162">
        <f>C82+C81+C80</f>
        <v>15518516</v>
      </c>
      <c r="D83" s="162">
        <f>D82+D81+D80</f>
        <v>16196178</v>
      </c>
      <c r="E83" s="163">
        <f t="shared" si="3"/>
        <v>677662</v>
      </c>
    </row>
    <row r="84" spans="1:5" ht="15" customHeight="1" x14ac:dyDescent="0.2">
      <c r="A84" s="159" t="s">
        <v>264</v>
      </c>
      <c r="B84" s="142">
        <f>'Academic Supp'!F27</f>
        <v>902439.29</v>
      </c>
      <c r="C84" s="142">
        <f>'Academic Supp'!H27</f>
        <v>304390</v>
      </c>
      <c r="D84" s="142">
        <f>'Academic Supp'!J27</f>
        <v>454909</v>
      </c>
      <c r="E84" s="160">
        <f t="shared" si="3"/>
        <v>150519</v>
      </c>
    </row>
    <row r="85" spans="1:5" ht="15" customHeight="1" x14ac:dyDescent="0.2">
      <c r="A85" s="159" t="s">
        <v>265</v>
      </c>
      <c r="B85" s="142">
        <f>'Academic Supp'!F29</f>
        <v>-787417.4</v>
      </c>
      <c r="C85" s="142">
        <f>'Academic Supp'!H29</f>
        <v>185434</v>
      </c>
      <c r="D85" s="142">
        <f>'Academic Supp'!J29</f>
        <v>179392</v>
      </c>
      <c r="E85" s="160">
        <f t="shared" si="3"/>
        <v>-6042</v>
      </c>
    </row>
    <row r="86" spans="1:5" ht="15" customHeight="1" x14ac:dyDescent="0.2">
      <c r="A86" s="159" t="s">
        <v>266</v>
      </c>
      <c r="B86" s="142">
        <f>'Academic Supp'!F37</f>
        <v>0</v>
      </c>
      <c r="C86" s="142">
        <f>'Academic Supp'!H37</f>
        <v>0</v>
      </c>
      <c r="D86" s="142">
        <f>'Academic Supp'!J37</f>
        <v>0</v>
      </c>
      <c r="E86" s="160">
        <f t="shared" si="3"/>
        <v>0</v>
      </c>
    </row>
    <row r="87" spans="1:5" ht="15" customHeight="1" x14ac:dyDescent="0.2">
      <c r="A87" s="159" t="s">
        <v>267</v>
      </c>
      <c r="B87" s="142">
        <f>'Academic Supp'!F39</f>
        <v>0</v>
      </c>
      <c r="C87" s="142">
        <f>'Academic Supp'!H39</f>
        <v>0</v>
      </c>
      <c r="D87" s="142">
        <f>'Academic Supp'!J39</f>
        <v>0</v>
      </c>
      <c r="E87" s="160">
        <f t="shared" si="3"/>
        <v>0</v>
      </c>
    </row>
    <row r="88" spans="1:5" s="149" customFormat="1" ht="15" customHeight="1" x14ac:dyDescent="0.25">
      <c r="A88" s="161" t="s">
        <v>190</v>
      </c>
      <c r="B88" s="162">
        <f>B87+B86+B85+B84</f>
        <v>115021.89000000001</v>
      </c>
      <c r="C88" s="162">
        <f>C87+C86+C85+C84</f>
        <v>489824</v>
      </c>
      <c r="D88" s="162">
        <f>D87+D86+D85+D84</f>
        <v>634301</v>
      </c>
      <c r="E88" s="163">
        <f t="shared" si="3"/>
        <v>144477</v>
      </c>
    </row>
    <row r="89" spans="1:5" ht="15" customHeight="1" x14ac:dyDescent="0.2">
      <c r="A89" s="159" t="s">
        <v>268</v>
      </c>
      <c r="B89" s="142">
        <f>'Academic Supp'!F32+'Academic Supp'!F34</f>
        <v>434742.21</v>
      </c>
      <c r="C89" s="142">
        <f>'Academic Supp'!H32+'Academic Supp'!H34</f>
        <v>288957</v>
      </c>
      <c r="D89" s="142">
        <f>'Academic Supp'!J32+'Academic Supp'!J34</f>
        <v>269520</v>
      </c>
      <c r="E89" s="160">
        <f t="shared" si="3"/>
        <v>-19437</v>
      </c>
    </row>
    <row r="90" spans="1:5" ht="15" customHeight="1" x14ac:dyDescent="0.2">
      <c r="A90" s="159" t="s">
        <v>269</v>
      </c>
      <c r="B90" s="142">
        <f>'Academic Supp'!F31</f>
        <v>356715.67</v>
      </c>
      <c r="C90" s="142">
        <f>'Academic Supp'!H31</f>
        <v>1296150</v>
      </c>
      <c r="D90" s="142">
        <f>'Academic Supp'!J31</f>
        <v>598557</v>
      </c>
      <c r="E90" s="160">
        <f t="shared" si="3"/>
        <v>-697593</v>
      </c>
    </row>
    <row r="91" spans="1:5" ht="15" customHeight="1" x14ac:dyDescent="0.2">
      <c r="A91" s="159" t="s">
        <v>270</v>
      </c>
      <c r="B91" s="142">
        <f>'Academic Supp'!F33</f>
        <v>0</v>
      </c>
      <c r="C91" s="142">
        <f>'Academic Supp'!H33</f>
        <v>0</v>
      </c>
      <c r="D91" s="142">
        <f>'Academic Supp'!J33</f>
        <v>0</v>
      </c>
      <c r="E91" s="160">
        <f t="shared" si="3"/>
        <v>0</v>
      </c>
    </row>
    <row r="92" spans="1:5" s="149" customFormat="1" ht="15" customHeight="1" x14ac:dyDescent="0.25">
      <c r="A92" s="161" t="s">
        <v>194</v>
      </c>
      <c r="B92" s="162">
        <f>B91+B90+B89</f>
        <v>791457.88</v>
      </c>
      <c r="C92" s="162">
        <f>C91+C90+C89</f>
        <v>1585107</v>
      </c>
      <c r="D92" s="162">
        <f>D91+D90+D89</f>
        <v>868077</v>
      </c>
      <c r="E92" s="163">
        <f t="shared" si="3"/>
        <v>-717030</v>
      </c>
    </row>
    <row r="93" spans="1:5" s="149" customFormat="1" ht="15" customHeight="1" x14ac:dyDescent="0.25">
      <c r="A93" s="161" t="s">
        <v>297</v>
      </c>
      <c r="B93" s="162">
        <f>'Academic Supp'!F42</f>
        <v>0</v>
      </c>
      <c r="C93" s="162">
        <f>'Academic Supp'!F42</f>
        <v>0</v>
      </c>
      <c r="D93" s="162">
        <f>'Academic Supp'!J42</f>
        <v>0</v>
      </c>
      <c r="E93" s="163">
        <f>D93-C93</f>
        <v>0</v>
      </c>
    </row>
    <row r="94" spans="1:5" s="149" customFormat="1" ht="15" customHeight="1" x14ac:dyDescent="0.25">
      <c r="A94" s="161" t="s">
        <v>271</v>
      </c>
      <c r="B94" s="162">
        <f>B92+B88+B83+B79+B93</f>
        <v>94252149.329999998</v>
      </c>
      <c r="C94" s="162">
        <f>C92+C88+C83+C79+C93</f>
        <v>90710182</v>
      </c>
      <c r="D94" s="162">
        <f>D92+D88+D83+D79+D93</f>
        <v>93849340</v>
      </c>
      <c r="E94" s="163">
        <f t="shared" si="3"/>
        <v>3139158</v>
      </c>
    </row>
    <row r="95" spans="1:5" ht="15" customHeight="1" x14ac:dyDescent="0.2">
      <c r="A95" s="164" t="s">
        <v>117</v>
      </c>
      <c r="B95" s="165"/>
      <c r="C95" s="165"/>
      <c r="D95" s="165"/>
      <c r="E95" s="166"/>
    </row>
    <row r="96" spans="1:5" ht="15" customHeight="1" x14ac:dyDescent="0.25">
      <c r="A96" s="161" t="s">
        <v>277</v>
      </c>
      <c r="B96" s="156" t="s">
        <v>135</v>
      </c>
      <c r="C96" s="156" t="s">
        <v>136</v>
      </c>
      <c r="D96" s="156" t="s">
        <v>136</v>
      </c>
      <c r="E96" s="157" t="str">
        <f>E74</f>
        <v>2024-25 +/-</v>
      </c>
    </row>
    <row r="97" spans="1:5" ht="15" customHeight="1" x14ac:dyDescent="0.25">
      <c r="A97" s="168"/>
      <c r="B97" s="156" t="str">
        <f>B75</f>
        <v>2023-24</v>
      </c>
      <c r="C97" s="156" t="str">
        <f>C75</f>
        <v>2023-24</v>
      </c>
      <c r="D97" s="156" t="str">
        <f>D75</f>
        <v>2024-25</v>
      </c>
      <c r="E97" s="157" t="str">
        <f>E75</f>
        <v>2023-24</v>
      </c>
    </row>
    <row r="98" spans="1:5" ht="15" customHeight="1" x14ac:dyDescent="0.2">
      <c r="A98" s="159" t="s">
        <v>178</v>
      </c>
      <c r="B98" s="142">
        <f>'Student Services'!F7</f>
        <v>10051095.529999999</v>
      </c>
      <c r="C98" s="142">
        <f>'Student Services'!H7</f>
        <v>11875782</v>
      </c>
      <c r="D98" s="142">
        <f>'Student Services'!J7</f>
        <v>11847301</v>
      </c>
      <c r="E98" s="160">
        <f t="shared" ref="E98:E116" si="4">D98-C98</f>
        <v>-28481</v>
      </c>
    </row>
    <row r="99" spans="1:5" ht="15" customHeight="1" x14ac:dyDescent="0.2">
      <c r="A99" s="159" t="s">
        <v>179</v>
      </c>
      <c r="B99" s="142">
        <f>'Student Services'!F8</f>
        <v>992744.13</v>
      </c>
      <c r="C99" s="142">
        <f>'Student Services'!H8</f>
        <v>992364</v>
      </c>
      <c r="D99" s="142">
        <f>'Student Services'!J8</f>
        <v>1019122</v>
      </c>
      <c r="E99" s="160">
        <f t="shared" si="4"/>
        <v>26758</v>
      </c>
    </row>
    <row r="100" spans="1:5" ht="15" customHeight="1" x14ac:dyDescent="0.2">
      <c r="A100" s="159" t="s">
        <v>180</v>
      </c>
      <c r="B100" s="142">
        <f>'Student Services'!F9</f>
        <v>4124085.9</v>
      </c>
      <c r="C100" s="142">
        <f>'Student Services'!H9</f>
        <v>4912707</v>
      </c>
      <c r="D100" s="142">
        <f>'Student Services'!J9</f>
        <v>4521300</v>
      </c>
      <c r="E100" s="160">
        <f t="shared" si="4"/>
        <v>-391407</v>
      </c>
    </row>
    <row r="101" spans="1:5" s="149" customFormat="1" ht="15" customHeight="1" x14ac:dyDescent="0.25">
      <c r="A101" s="161" t="s">
        <v>181</v>
      </c>
      <c r="B101" s="162">
        <f>B100+B99+B98</f>
        <v>15167925.559999999</v>
      </c>
      <c r="C101" s="162">
        <f>C100+C99+C98</f>
        <v>17780853</v>
      </c>
      <c r="D101" s="162">
        <f>D100+D99+D98</f>
        <v>17387723</v>
      </c>
      <c r="E101" s="163">
        <f t="shared" si="4"/>
        <v>-393130</v>
      </c>
    </row>
    <row r="102" spans="1:5" ht="15" customHeight="1" x14ac:dyDescent="0.2">
      <c r="A102" s="159" t="s">
        <v>261</v>
      </c>
      <c r="B102" s="142">
        <f>'Student Services'!F12</f>
        <v>388345.33</v>
      </c>
      <c r="C102" s="142">
        <f>'Student Services'!H12</f>
        <v>429886</v>
      </c>
      <c r="D102" s="142">
        <f>'Student Services'!J12</f>
        <v>402886</v>
      </c>
      <c r="E102" s="160">
        <f t="shared" si="4"/>
        <v>-27000</v>
      </c>
    </row>
    <row r="103" spans="1:5" ht="15" customHeight="1" x14ac:dyDescent="0.2">
      <c r="A103" s="159" t="s">
        <v>262</v>
      </c>
      <c r="B103" s="142">
        <f>'Student Services'!F14</f>
        <v>2314488.71</v>
      </c>
      <c r="C103" s="142">
        <f>'Student Services'!H14</f>
        <v>1919627</v>
      </c>
      <c r="D103" s="142">
        <f>'Student Services'!J14</f>
        <v>3215930</v>
      </c>
      <c r="E103" s="160">
        <f t="shared" si="4"/>
        <v>1296303</v>
      </c>
    </row>
    <row r="104" spans="1:5" ht="15" customHeight="1" x14ac:dyDescent="0.2">
      <c r="A104" s="159" t="s">
        <v>263</v>
      </c>
      <c r="B104" s="142">
        <f>'Student Services'!F16</f>
        <v>1599760.06</v>
      </c>
      <c r="C104" s="142">
        <f>'Student Services'!H16</f>
        <v>1324560</v>
      </c>
      <c r="D104" s="142">
        <f>'Student Services'!J16</f>
        <v>1499257</v>
      </c>
      <c r="E104" s="160">
        <f t="shared" si="4"/>
        <v>174697</v>
      </c>
    </row>
    <row r="105" spans="1:5" s="149" customFormat="1" ht="15" customHeight="1" x14ac:dyDescent="0.25">
      <c r="A105" s="161" t="s">
        <v>185</v>
      </c>
      <c r="B105" s="162">
        <f>B104+B103+B102</f>
        <v>4302594.0999999996</v>
      </c>
      <c r="C105" s="162">
        <f>C104+C103+C102</f>
        <v>3674073</v>
      </c>
      <c r="D105" s="162">
        <f>D104+D103+D102</f>
        <v>5118073</v>
      </c>
      <c r="E105" s="163">
        <f t="shared" si="4"/>
        <v>1444000</v>
      </c>
    </row>
    <row r="106" spans="1:5" ht="15" customHeight="1" x14ac:dyDescent="0.2">
      <c r="A106" s="159" t="s">
        <v>264</v>
      </c>
      <c r="B106" s="142">
        <f>'Student Services'!F27</f>
        <v>14120449.76</v>
      </c>
      <c r="C106" s="142">
        <f>'Student Services'!H27</f>
        <v>474264</v>
      </c>
      <c r="D106" s="142">
        <f>'Student Services'!J27</f>
        <v>214125</v>
      </c>
      <c r="E106" s="160">
        <f t="shared" si="4"/>
        <v>-260139</v>
      </c>
    </row>
    <row r="107" spans="1:5" ht="15" customHeight="1" x14ac:dyDescent="0.2">
      <c r="A107" s="159" t="s">
        <v>265</v>
      </c>
      <c r="B107" s="142">
        <f>'Student Services'!F29</f>
        <v>483070.74</v>
      </c>
      <c r="C107" s="142">
        <f>'Student Services'!H29</f>
        <v>71911</v>
      </c>
      <c r="D107" s="142">
        <f>'Student Services'!J29</f>
        <v>79850</v>
      </c>
      <c r="E107" s="160">
        <f t="shared" si="4"/>
        <v>7939</v>
      </c>
    </row>
    <row r="108" spans="1:5" ht="15" customHeight="1" x14ac:dyDescent="0.2">
      <c r="A108" s="159" t="s">
        <v>266</v>
      </c>
      <c r="B108" s="142">
        <f>'Student Services'!F37</f>
        <v>0</v>
      </c>
      <c r="C108" s="142">
        <f>'Student Services'!H37</f>
        <v>0</v>
      </c>
      <c r="D108" s="142">
        <f>'Student Services'!J37</f>
        <v>0</v>
      </c>
      <c r="E108" s="160">
        <f t="shared" si="4"/>
        <v>0</v>
      </c>
    </row>
    <row r="109" spans="1:5" ht="15" customHeight="1" x14ac:dyDescent="0.2">
      <c r="A109" s="159" t="s">
        <v>267</v>
      </c>
      <c r="B109" s="142">
        <f>'Student Services'!F39</f>
        <v>0</v>
      </c>
      <c r="C109" s="142">
        <f>'Student Services'!H39</f>
        <v>0</v>
      </c>
      <c r="D109" s="142">
        <f>'Student Services'!J39</f>
        <v>0</v>
      </c>
      <c r="E109" s="160">
        <f t="shared" si="4"/>
        <v>0</v>
      </c>
    </row>
    <row r="110" spans="1:5" s="149" customFormat="1" ht="15" customHeight="1" x14ac:dyDescent="0.25">
      <c r="A110" s="161" t="s">
        <v>190</v>
      </c>
      <c r="B110" s="162">
        <f>B109+B108+B107+B106</f>
        <v>14603520.5</v>
      </c>
      <c r="C110" s="162">
        <f>C109+C108+C107+C106</f>
        <v>546175</v>
      </c>
      <c r="D110" s="162">
        <f>D109+D108+D107+D106</f>
        <v>293975</v>
      </c>
      <c r="E110" s="163">
        <f t="shared" si="4"/>
        <v>-252200</v>
      </c>
    </row>
    <row r="111" spans="1:5" ht="15" customHeight="1" x14ac:dyDescent="0.2">
      <c r="A111" s="159" t="s">
        <v>268</v>
      </c>
      <c r="B111" s="142">
        <f>'Student Services'!F32+'Student Services'!F34</f>
        <v>70857.460000000006</v>
      </c>
      <c r="C111" s="142">
        <f>'Student Services'!H32+'Student Services'!H34</f>
        <v>38253</v>
      </c>
      <c r="D111" s="142">
        <f>'Student Services'!J32+'Student Services'!J34</f>
        <v>35253</v>
      </c>
      <c r="E111" s="160">
        <f t="shared" si="4"/>
        <v>-3000</v>
      </c>
    </row>
    <row r="112" spans="1:5" ht="15" customHeight="1" x14ac:dyDescent="0.2">
      <c r="A112" s="159" t="s">
        <v>269</v>
      </c>
      <c r="B112" s="142">
        <f>'Student Services'!F31</f>
        <v>0</v>
      </c>
      <c r="C112" s="142">
        <f>'Student Services'!H102</f>
        <v>0</v>
      </c>
      <c r="D112" s="142">
        <f>'Student Services'!J102</f>
        <v>0</v>
      </c>
      <c r="E112" s="160">
        <f t="shared" si="4"/>
        <v>0</v>
      </c>
    </row>
    <row r="113" spans="1:5" ht="15" customHeight="1" x14ac:dyDescent="0.2">
      <c r="A113" s="159" t="s">
        <v>270</v>
      </c>
      <c r="B113" s="142">
        <f>'Student Services'!F33</f>
        <v>0</v>
      </c>
      <c r="C113" s="142">
        <f>'Student Services'!H33</f>
        <v>0</v>
      </c>
      <c r="D113" s="142">
        <f>'Student Services'!J33</f>
        <v>0</v>
      </c>
      <c r="E113" s="160">
        <f t="shared" si="4"/>
        <v>0</v>
      </c>
    </row>
    <row r="114" spans="1:5" s="149" customFormat="1" ht="15" customHeight="1" x14ac:dyDescent="0.25">
      <c r="A114" s="161" t="s">
        <v>194</v>
      </c>
      <c r="B114" s="162">
        <f>B113+B112+B111</f>
        <v>70857.460000000006</v>
      </c>
      <c r="C114" s="162">
        <f>C113+C112+C111</f>
        <v>38253</v>
      </c>
      <c r="D114" s="162">
        <f>D113+D112+D111</f>
        <v>35253</v>
      </c>
      <c r="E114" s="163">
        <f t="shared" si="4"/>
        <v>-3000</v>
      </c>
    </row>
    <row r="115" spans="1:5" s="149" customFormat="1" ht="15" customHeight="1" x14ac:dyDescent="0.25">
      <c r="A115" s="161" t="s">
        <v>297</v>
      </c>
      <c r="B115" s="162">
        <f>'Student Services'!F41</f>
        <v>0</v>
      </c>
      <c r="C115" s="162">
        <f>'Student Services'!H41</f>
        <v>0</v>
      </c>
      <c r="D115" s="162">
        <f>'Student Services'!J41</f>
        <v>0</v>
      </c>
      <c r="E115" s="163">
        <f>D115-C115</f>
        <v>0</v>
      </c>
    </row>
    <row r="116" spans="1:5" s="149" customFormat="1" ht="15" customHeight="1" x14ac:dyDescent="0.25">
      <c r="A116" s="161" t="s">
        <v>271</v>
      </c>
      <c r="B116" s="162">
        <f>B114+B110+B105+B101+B115</f>
        <v>34144897.620000005</v>
      </c>
      <c r="C116" s="162">
        <f>C114+C110+C105+C101+C115</f>
        <v>22039354</v>
      </c>
      <c r="D116" s="162">
        <f>D114+D110+D105+D101+D115</f>
        <v>22835024</v>
      </c>
      <c r="E116" s="163">
        <f t="shared" si="4"/>
        <v>795670</v>
      </c>
    </row>
    <row r="117" spans="1:5" ht="15" customHeight="1" x14ac:dyDescent="0.2">
      <c r="A117" s="171" t="s">
        <v>117</v>
      </c>
      <c r="B117" s="160"/>
      <c r="C117" s="160"/>
      <c r="D117" s="160"/>
      <c r="E117" s="160"/>
    </row>
    <row r="118" spans="1:5" ht="15" customHeight="1" x14ac:dyDescent="0.25">
      <c r="A118" s="161" t="s">
        <v>278</v>
      </c>
      <c r="B118" s="156" t="s">
        <v>135</v>
      </c>
      <c r="C118" s="156" t="s">
        <v>136</v>
      </c>
      <c r="D118" s="156" t="s">
        <v>136</v>
      </c>
      <c r="E118" s="157" t="str">
        <f>E96</f>
        <v>2024-25 +/-</v>
      </c>
    </row>
    <row r="119" spans="1:5" ht="15" customHeight="1" x14ac:dyDescent="0.25">
      <c r="A119" s="168"/>
      <c r="B119" s="156" t="str">
        <f>B97</f>
        <v>2023-24</v>
      </c>
      <c r="C119" s="156" t="str">
        <f>C97</f>
        <v>2023-24</v>
      </c>
      <c r="D119" s="156" t="str">
        <f>D97</f>
        <v>2024-25</v>
      </c>
      <c r="E119" s="157" t="str">
        <f>E97</f>
        <v>2023-24</v>
      </c>
    </row>
    <row r="120" spans="1:5" ht="15" customHeight="1" x14ac:dyDescent="0.2">
      <c r="A120" s="159" t="s">
        <v>178</v>
      </c>
      <c r="B120" s="142">
        <f>'Institutional Supp'!F7</f>
        <v>31710474.91</v>
      </c>
      <c r="C120" s="142">
        <f>'Institutional Supp'!H7</f>
        <v>33974560</v>
      </c>
      <c r="D120" s="142">
        <f>'Institutional Supp'!J7</f>
        <v>35947003</v>
      </c>
      <c r="E120" s="160">
        <f t="shared" ref="E120:E138" si="5">D120-C120</f>
        <v>1972443</v>
      </c>
    </row>
    <row r="121" spans="1:5" ht="15" customHeight="1" x14ac:dyDescent="0.2">
      <c r="A121" s="159" t="s">
        <v>179</v>
      </c>
      <c r="B121" s="142">
        <f>'Institutional Supp'!F8</f>
        <v>845261.99</v>
      </c>
      <c r="C121" s="142">
        <f>'Institutional Supp'!H8</f>
        <v>825758</v>
      </c>
      <c r="D121" s="142">
        <f>'Institutional Supp'!J8</f>
        <v>860723</v>
      </c>
      <c r="E121" s="160">
        <f t="shared" si="5"/>
        <v>34965</v>
      </c>
    </row>
    <row r="122" spans="1:5" ht="15" customHeight="1" x14ac:dyDescent="0.2">
      <c r="A122" s="159" t="s">
        <v>180</v>
      </c>
      <c r="B122" s="142">
        <f>'Institutional Supp'!F9</f>
        <v>12320756.289999999</v>
      </c>
      <c r="C122" s="142">
        <f>'Institutional Supp'!H9</f>
        <v>13829934</v>
      </c>
      <c r="D122" s="142">
        <f>'Institutional Supp'!J9</f>
        <v>13721807</v>
      </c>
      <c r="E122" s="160">
        <f t="shared" si="5"/>
        <v>-108127</v>
      </c>
    </row>
    <row r="123" spans="1:5" s="149" customFormat="1" ht="15" customHeight="1" x14ac:dyDescent="0.25">
      <c r="A123" s="161" t="s">
        <v>181</v>
      </c>
      <c r="B123" s="162">
        <f>B122+B121+B120</f>
        <v>44876493.189999998</v>
      </c>
      <c r="C123" s="162">
        <f>C122+C121+C120</f>
        <v>48630252</v>
      </c>
      <c r="D123" s="162">
        <f>D122+D121+D120</f>
        <v>50529533</v>
      </c>
      <c r="E123" s="163">
        <f t="shared" si="5"/>
        <v>1899281</v>
      </c>
    </row>
    <row r="124" spans="1:5" ht="15" customHeight="1" x14ac:dyDescent="0.2">
      <c r="A124" s="159" t="s">
        <v>261</v>
      </c>
      <c r="B124" s="142">
        <f>'Institutional Supp'!F12</f>
        <v>566879.23</v>
      </c>
      <c r="C124" s="142">
        <f>'Institutional Supp'!H12</f>
        <v>465823</v>
      </c>
      <c r="D124" s="142">
        <f>'Institutional Supp'!J12</f>
        <v>482223</v>
      </c>
      <c r="E124" s="160">
        <f t="shared" si="5"/>
        <v>16400</v>
      </c>
    </row>
    <row r="125" spans="1:5" ht="15" customHeight="1" x14ac:dyDescent="0.2">
      <c r="A125" s="159" t="s">
        <v>262</v>
      </c>
      <c r="B125" s="142">
        <f>'Institutional Supp'!F14</f>
        <v>-1970139.84</v>
      </c>
      <c r="C125" s="142">
        <f>'Institutional Supp'!H14</f>
        <v>438458</v>
      </c>
      <c r="D125" s="142">
        <f>'Institutional Supp'!J14</f>
        <v>1506696</v>
      </c>
      <c r="E125" s="160">
        <f t="shared" si="5"/>
        <v>1068238</v>
      </c>
    </row>
    <row r="126" spans="1:5" ht="15" customHeight="1" x14ac:dyDescent="0.2">
      <c r="A126" s="159" t="s">
        <v>263</v>
      </c>
      <c r="B126" s="142">
        <f>'Institutional Supp'!F16</f>
        <v>6169111.9699999997</v>
      </c>
      <c r="C126" s="142">
        <f>'Institutional Supp'!H16</f>
        <v>8707644</v>
      </c>
      <c r="D126" s="142">
        <f>'Institutional Supp'!J16</f>
        <v>5869589</v>
      </c>
      <c r="E126" s="160">
        <f t="shared" si="5"/>
        <v>-2838055</v>
      </c>
    </row>
    <row r="127" spans="1:5" s="149" customFormat="1" ht="15" customHeight="1" x14ac:dyDescent="0.25">
      <c r="A127" s="161" t="s">
        <v>185</v>
      </c>
      <c r="B127" s="162">
        <f>B126+B125+B124</f>
        <v>4765851.3599999994</v>
      </c>
      <c r="C127" s="162">
        <f>C126+C125+C124</f>
        <v>9611925</v>
      </c>
      <c r="D127" s="162">
        <f>D126+D125+D124</f>
        <v>7858508</v>
      </c>
      <c r="E127" s="163">
        <f t="shared" si="5"/>
        <v>-1753417</v>
      </c>
    </row>
    <row r="128" spans="1:5" ht="15" customHeight="1" x14ac:dyDescent="0.2">
      <c r="A128" s="159" t="s">
        <v>264</v>
      </c>
      <c r="B128" s="142">
        <f>'Institutional Supp'!F27</f>
        <v>5249336.55</v>
      </c>
      <c r="C128" s="142">
        <f>'Institutional Supp'!H27</f>
        <v>1488581</v>
      </c>
      <c r="D128" s="142">
        <f>'Institutional Supp'!J27</f>
        <v>1514315</v>
      </c>
      <c r="E128" s="160">
        <f t="shared" si="5"/>
        <v>25734</v>
      </c>
    </row>
    <row r="129" spans="1:5" ht="15" customHeight="1" x14ac:dyDescent="0.2">
      <c r="A129" s="159" t="s">
        <v>265</v>
      </c>
      <c r="B129" s="142">
        <f>'Institutional Supp'!F29</f>
        <v>1312402.53</v>
      </c>
      <c r="C129" s="142">
        <f>'Institutional Supp'!H29</f>
        <v>1504051</v>
      </c>
      <c r="D129" s="142">
        <f>'Institutional Supp'!J29</f>
        <v>1564760</v>
      </c>
      <c r="E129" s="160">
        <f t="shared" si="5"/>
        <v>60709</v>
      </c>
    </row>
    <row r="130" spans="1:5" ht="15" customHeight="1" x14ac:dyDescent="0.2">
      <c r="A130" s="159" t="s">
        <v>266</v>
      </c>
      <c r="B130" s="142">
        <f>'Institutional Supp'!F37</f>
        <v>0</v>
      </c>
      <c r="C130" s="142">
        <f>'Institutional Supp'!H37</f>
        <v>0</v>
      </c>
      <c r="D130" s="142">
        <f>'Institutional Supp'!J37</f>
        <v>0</v>
      </c>
      <c r="E130" s="160">
        <f t="shared" si="5"/>
        <v>0</v>
      </c>
    </row>
    <row r="131" spans="1:5" ht="15" customHeight="1" x14ac:dyDescent="0.2">
      <c r="A131" s="159" t="s">
        <v>267</v>
      </c>
      <c r="B131" s="142">
        <f>'Institutional Supp'!F39</f>
        <v>1022902</v>
      </c>
      <c r="C131" s="142">
        <f>'Institutional Supp'!H39</f>
        <v>1198288</v>
      </c>
      <c r="D131" s="142">
        <f>'Institutional Supp'!J39</f>
        <v>1057153</v>
      </c>
      <c r="E131" s="160">
        <f t="shared" si="5"/>
        <v>-141135</v>
      </c>
    </row>
    <row r="132" spans="1:5" s="149" customFormat="1" ht="15" customHeight="1" x14ac:dyDescent="0.25">
      <c r="A132" s="161" t="s">
        <v>190</v>
      </c>
      <c r="B132" s="162">
        <f>B131+B130+B129+B128</f>
        <v>7584641.0800000001</v>
      </c>
      <c r="C132" s="162">
        <f>C131+C130+C129+C128</f>
        <v>4190920</v>
      </c>
      <c r="D132" s="162">
        <f>D131+D130+D129+D128</f>
        <v>4136228</v>
      </c>
      <c r="E132" s="163">
        <f t="shared" si="5"/>
        <v>-54692</v>
      </c>
    </row>
    <row r="133" spans="1:5" ht="15" customHeight="1" x14ac:dyDescent="0.2">
      <c r="A133" s="159" t="s">
        <v>268</v>
      </c>
      <c r="B133" s="142">
        <f>'Institutional Supp'!F32+'Institutional Supp'!F34</f>
        <v>2379875.4300000002</v>
      </c>
      <c r="C133" s="142">
        <f>'Institutional Supp'!H32+'Institutional Supp'!H34</f>
        <v>401756</v>
      </c>
      <c r="D133" s="142">
        <f>'Institutional Supp'!J32+'Institutional Supp'!J34</f>
        <v>190708</v>
      </c>
      <c r="E133" s="160">
        <f t="shared" si="5"/>
        <v>-211048</v>
      </c>
    </row>
    <row r="134" spans="1:5" ht="15" customHeight="1" x14ac:dyDescent="0.2">
      <c r="A134" s="159" t="s">
        <v>269</v>
      </c>
      <c r="B134" s="142">
        <f>'Institutional Supp'!F31</f>
        <v>0</v>
      </c>
      <c r="C134" s="142">
        <f>'Institutional Supp'!H31</f>
        <v>0</v>
      </c>
      <c r="D134" s="142">
        <f>'Institutional Supp'!J31</f>
        <v>0</v>
      </c>
      <c r="E134" s="160">
        <f t="shared" si="5"/>
        <v>0</v>
      </c>
    </row>
    <row r="135" spans="1:5" ht="15" customHeight="1" x14ac:dyDescent="0.2">
      <c r="A135" s="159" t="s">
        <v>270</v>
      </c>
      <c r="B135" s="142">
        <f>'Institutional Supp'!F33</f>
        <v>0</v>
      </c>
      <c r="C135" s="142">
        <f>'Institutional Supp'!H33</f>
        <v>0</v>
      </c>
      <c r="D135" s="142">
        <f>'Institutional Supp'!J33</f>
        <v>0</v>
      </c>
      <c r="E135" s="160">
        <f t="shared" si="5"/>
        <v>0</v>
      </c>
    </row>
    <row r="136" spans="1:5" s="149" customFormat="1" ht="15" customHeight="1" x14ac:dyDescent="0.25">
      <c r="A136" s="161" t="s">
        <v>194</v>
      </c>
      <c r="B136" s="162">
        <f>B135+B134+B133</f>
        <v>2379875.4300000002</v>
      </c>
      <c r="C136" s="162">
        <f>C135+C134+C133</f>
        <v>401756</v>
      </c>
      <c r="D136" s="162">
        <f>D135+D134+D133</f>
        <v>190708</v>
      </c>
      <c r="E136" s="163">
        <f t="shared" si="5"/>
        <v>-211048</v>
      </c>
    </row>
    <row r="137" spans="1:5" s="149" customFormat="1" ht="15" customHeight="1" x14ac:dyDescent="0.25">
      <c r="A137" s="161" t="s">
        <v>297</v>
      </c>
      <c r="B137" s="162">
        <f>'Institutional Supp'!F41</f>
        <v>0</v>
      </c>
      <c r="C137" s="162">
        <f>'Institutional Supp'!H41</f>
        <v>0</v>
      </c>
      <c r="D137" s="162">
        <f>'Institutional Supp'!J41</f>
        <v>0</v>
      </c>
      <c r="E137" s="163">
        <f>D137-C137</f>
        <v>0</v>
      </c>
    </row>
    <row r="138" spans="1:5" s="149" customFormat="1" ht="15" customHeight="1" x14ac:dyDescent="0.25">
      <c r="A138" s="168" t="s">
        <v>271</v>
      </c>
      <c r="B138" s="169">
        <f>B136+B132+B127+B123+B137</f>
        <v>59606861.059999995</v>
      </c>
      <c r="C138" s="169">
        <f>C136+C132+C127+C123+C137</f>
        <v>62834853</v>
      </c>
      <c r="D138" s="169">
        <f>D136+D132+D127+D123+D137</f>
        <v>62714977</v>
      </c>
      <c r="E138" s="170">
        <f t="shared" si="5"/>
        <v>-119876</v>
      </c>
    </row>
    <row r="139" spans="1:5" ht="15" customHeight="1" x14ac:dyDescent="0.25">
      <c r="A139" s="93" t="s">
        <v>131</v>
      </c>
    </row>
    <row r="140" spans="1:5" ht="15" customHeight="1" x14ac:dyDescent="0.25">
      <c r="A140" s="93" t="s">
        <v>274</v>
      </c>
      <c r="C140" s="150" t="s">
        <v>79</v>
      </c>
      <c r="D140" s="151" t="str">
        <f>Revenue!B2</f>
        <v>Louisiana State University</v>
      </c>
      <c r="E140" s="151"/>
    </row>
    <row r="141" spans="1:5" ht="15" customHeight="1" thickBot="1" x14ac:dyDescent="0.3">
      <c r="A141" s="103" t="s">
        <v>259</v>
      </c>
      <c r="B141" s="152"/>
      <c r="C141" s="152"/>
      <c r="D141" s="152"/>
      <c r="E141" s="152"/>
    </row>
    <row r="142" spans="1:5" ht="15" customHeight="1" thickTop="1" x14ac:dyDescent="0.2">
      <c r="A142" s="119" t="s">
        <v>117</v>
      </c>
      <c r="B142" s="154"/>
      <c r="C142" s="154"/>
      <c r="D142" s="154"/>
      <c r="E142" s="172"/>
    </row>
    <row r="143" spans="1:5" ht="15" customHeight="1" x14ac:dyDescent="0.25">
      <c r="A143" s="173" t="s">
        <v>279</v>
      </c>
      <c r="B143" s="156" t="s">
        <v>135</v>
      </c>
      <c r="C143" s="156" t="s">
        <v>136</v>
      </c>
      <c r="D143" s="156" t="s">
        <v>136</v>
      </c>
      <c r="E143" s="157" t="str">
        <f>E118</f>
        <v>2024-25 +/-</v>
      </c>
    </row>
    <row r="144" spans="1:5" ht="15" customHeight="1" x14ac:dyDescent="0.25">
      <c r="A144" s="174" t="s">
        <v>280</v>
      </c>
      <c r="B144" s="156" t="str">
        <f>B119</f>
        <v>2023-24</v>
      </c>
      <c r="C144" s="156" t="str">
        <f>C119</f>
        <v>2023-24</v>
      </c>
      <c r="D144" s="156" t="str">
        <f>D119</f>
        <v>2024-25</v>
      </c>
      <c r="E144" s="157" t="str">
        <f>E119</f>
        <v>2023-24</v>
      </c>
    </row>
    <row r="145" spans="1:5" ht="15" customHeight="1" x14ac:dyDescent="0.2">
      <c r="A145" s="159" t="s">
        <v>178</v>
      </c>
      <c r="B145" s="142">
        <f>Scholarships!F7</f>
        <v>0</v>
      </c>
      <c r="C145" s="142">
        <f>Scholarships!H7</f>
        <v>0</v>
      </c>
      <c r="D145" s="142">
        <f>Scholarships!J7</f>
        <v>0</v>
      </c>
      <c r="E145" s="160">
        <f t="shared" ref="E145:E163" si="6">D145-C145</f>
        <v>0</v>
      </c>
    </row>
    <row r="146" spans="1:5" ht="15" customHeight="1" x14ac:dyDescent="0.2">
      <c r="A146" s="159" t="s">
        <v>179</v>
      </c>
      <c r="B146" s="142">
        <f>Scholarships!F8</f>
        <v>0</v>
      </c>
      <c r="C146" s="142">
        <f>Scholarships!H8</f>
        <v>0</v>
      </c>
      <c r="D146" s="142">
        <f>Scholarships!J8</f>
        <v>0</v>
      </c>
      <c r="E146" s="160">
        <f t="shared" si="6"/>
        <v>0</v>
      </c>
    </row>
    <row r="147" spans="1:5" ht="15" customHeight="1" x14ac:dyDescent="0.2">
      <c r="A147" s="159" t="s">
        <v>180</v>
      </c>
      <c r="B147" s="142">
        <f>Scholarships!F9</f>
        <v>0</v>
      </c>
      <c r="C147" s="142">
        <f>Scholarships!H9</f>
        <v>0</v>
      </c>
      <c r="D147" s="142">
        <f>Scholarships!J9</f>
        <v>0</v>
      </c>
      <c r="E147" s="160">
        <f t="shared" si="6"/>
        <v>0</v>
      </c>
    </row>
    <row r="148" spans="1:5" s="149" customFormat="1" ht="15" customHeight="1" x14ac:dyDescent="0.25">
      <c r="A148" s="161" t="s">
        <v>181</v>
      </c>
      <c r="B148" s="162">
        <f>B147+B146+B145</f>
        <v>0</v>
      </c>
      <c r="C148" s="162">
        <f>C147+C146+C145</f>
        <v>0</v>
      </c>
      <c r="D148" s="162">
        <f>D147+D146+D145</f>
        <v>0</v>
      </c>
      <c r="E148" s="163">
        <f t="shared" si="6"/>
        <v>0</v>
      </c>
    </row>
    <row r="149" spans="1:5" ht="15" customHeight="1" x14ac:dyDescent="0.2">
      <c r="A149" s="159" t="s">
        <v>261</v>
      </c>
      <c r="B149" s="142">
        <f>Scholarships!F12</f>
        <v>0</v>
      </c>
      <c r="C149" s="142">
        <f>Scholarships!H12</f>
        <v>0</v>
      </c>
      <c r="D149" s="142">
        <f>Scholarships!J12</f>
        <v>0</v>
      </c>
      <c r="E149" s="160">
        <f t="shared" si="6"/>
        <v>0</v>
      </c>
    </row>
    <row r="150" spans="1:5" ht="15" customHeight="1" x14ac:dyDescent="0.2">
      <c r="A150" s="159" t="s">
        <v>262</v>
      </c>
      <c r="B150" s="142">
        <f>Scholarships!F14</f>
        <v>0</v>
      </c>
      <c r="C150" s="142">
        <f>Scholarships!H14</f>
        <v>0</v>
      </c>
      <c r="D150" s="142">
        <f>Scholarships!J16</f>
        <v>0</v>
      </c>
      <c r="E150" s="160">
        <f t="shared" si="6"/>
        <v>0</v>
      </c>
    </row>
    <row r="151" spans="1:5" ht="15" customHeight="1" x14ac:dyDescent="0.2">
      <c r="A151" s="159" t="s">
        <v>263</v>
      </c>
      <c r="B151" s="142">
        <f>Scholarships!F16</f>
        <v>0</v>
      </c>
      <c r="C151" s="142">
        <f>Scholarships!H16</f>
        <v>0</v>
      </c>
      <c r="D151" s="142">
        <f>Scholarships!J16</f>
        <v>0</v>
      </c>
      <c r="E151" s="160">
        <f t="shared" si="6"/>
        <v>0</v>
      </c>
    </row>
    <row r="152" spans="1:5" s="149" customFormat="1" ht="15" customHeight="1" x14ac:dyDescent="0.25">
      <c r="A152" s="161" t="s">
        <v>185</v>
      </c>
      <c r="B152" s="162">
        <f>B151+B150+B149</f>
        <v>0</v>
      </c>
      <c r="C152" s="162">
        <f>C151+C150+C149</f>
        <v>0</v>
      </c>
      <c r="D152" s="162">
        <f>D151+D150+D149</f>
        <v>0</v>
      </c>
      <c r="E152" s="163">
        <f t="shared" si="6"/>
        <v>0</v>
      </c>
    </row>
    <row r="153" spans="1:5" ht="15" customHeight="1" x14ac:dyDescent="0.2">
      <c r="A153" s="159" t="s">
        <v>264</v>
      </c>
      <c r="B153" s="142">
        <f>Scholarships!F27</f>
        <v>0</v>
      </c>
      <c r="C153" s="142">
        <f>Scholarships!H27</f>
        <v>0</v>
      </c>
      <c r="D153" s="142">
        <f>Scholarships!J27</f>
        <v>0</v>
      </c>
      <c r="E153" s="160">
        <f t="shared" si="6"/>
        <v>0</v>
      </c>
    </row>
    <row r="154" spans="1:5" ht="15" customHeight="1" x14ac:dyDescent="0.2">
      <c r="A154" s="159" t="s">
        <v>265</v>
      </c>
      <c r="B154" s="142">
        <f>Scholarships!F29</f>
        <v>143555060.72</v>
      </c>
      <c r="C154" s="142">
        <f>Scholarships!H29</f>
        <v>143866167</v>
      </c>
      <c r="D154" s="142">
        <f>Scholarships!J29</f>
        <v>163451634</v>
      </c>
      <c r="E154" s="160">
        <f t="shared" si="6"/>
        <v>19585467</v>
      </c>
    </row>
    <row r="155" spans="1:5" ht="15" customHeight="1" x14ac:dyDescent="0.2">
      <c r="A155" s="159" t="s">
        <v>266</v>
      </c>
      <c r="B155" s="142">
        <f>Scholarships!F37</f>
        <v>0</v>
      </c>
      <c r="C155" s="142">
        <f>Scholarships!H37</f>
        <v>0</v>
      </c>
      <c r="D155" s="142">
        <f>Scholarships!J37</f>
        <v>0</v>
      </c>
      <c r="E155" s="160">
        <f t="shared" si="6"/>
        <v>0</v>
      </c>
    </row>
    <row r="156" spans="1:5" ht="15" customHeight="1" x14ac:dyDescent="0.2">
      <c r="A156" s="159" t="s">
        <v>267</v>
      </c>
      <c r="B156" s="142">
        <f>Scholarships!F39</f>
        <v>0</v>
      </c>
      <c r="C156" s="142">
        <f>Scholarships!H39</f>
        <v>0</v>
      </c>
      <c r="D156" s="142">
        <f>Scholarships!J39</f>
        <v>0</v>
      </c>
      <c r="E156" s="160">
        <f t="shared" si="6"/>
        <v>0</v>
      </c>
    </row>
    <row r="157" spans="1:5" s="149" customFormat="1" ht="15" customHeight="1" x14ac:dyDescent="0.25">
      <c r="A157" s="161" t="s">
        <v>190</v>
      </c>
      <c r="B157" s="162">
        <f>B156+B155+B154+B153</f>
        <v>143555060.72</v>
      </c>
      <c r="C157" s="162">
        <f>C156+C155+C154+C153</f>
        <v>143866167</v>
      </c>
      <c r="D157" s="162">
        <f>D156+D155+D154+D153</f>
        <v>163451634</v>
      </c>
      <c r="E157" s="163">
        <f t="shared" si="6"/>
        <v>19585467</v>
      </c>
    </row>
    <row r="158" spans="1:5" ht="15" customHeight="1" x14ac:dyDescent="0.2">
      <c r="A158" s="159" t="s">
        <v>268</v>
      </c>
      <c r="B158" s="142">
        <f>Scholarships!F32+Scholarships!F34</f>
        <v>0</v>
      </c>
      <c r="C158" s="142">
        <f>Scholarships!H32+Scholarships!H34</f>
        <v>0</v>
      </c>
      <c r="D158" s="142">
        <f>Scholarships!J32+Scholarships!J34</f>
        <v>0</v>
      </c>
      <c r="E158" s="160">
        <f t="shared" si="6"/>
        <v>0</v>
      </c>
    </row>
    <row r="159" spans="1:5" ht="15" customHeight="1" x14ac:dyDescent="0.2">
      <c r="A159" s="159" t="s">
        <v>269</v>
      </c>
      <c r="B159" s="142">
        <f>Scholarships!F31</f>
        <v>0</v>
      </c>
      <c r="C159" s="142">
        <f>Scholarships!H31</f>
        <v>0</v>
      </c>
      <c r="D159" s="142">
        <f>Scholarships!J31</f>
        <v>0</v>
      </c>
      <c r="E159" s="160">
        <f t="shared" si="6"/>
        <v>0</v>
      </c>
    </row>
    <row r="160" spans="1:5" ht="15" customHeight="1" x14ac:dyDescent="0.2">
      <c r="A160" s="159" t="s">
        <v>270</v>
      </c>
      <c r="B160" s="142">
        <f>Scholarships!F33</f>
        <v>0</v>
      </c>
      <c r="C160" s="142">
        <f>Scholarships!H33</f>
        <v>0</v>
      </c>
      <c r="D160" s="142">
        <f>Scholarships!J33</f>
        <v>0</v>
      </c>
      <c r="E160" s="160">
        <f t="shared" si="6"/>
        <v>0</v>
      </c>
    </row>
    <row r="161" spans="1:5" s="149" customFormat="1" ht="15" customHeight="1" x14ac:dyDescent="0.25">
      <c r="A161" s="161" t="s">
        <v>194</v>
      </c>
      <c r="B161" s="162">
        <f>B160+B159+B158</f>
        <v>0</v>
      </c>
      <c r="C161" s="162">
        <f>C160+C159+C158</f>
        <v>0</v>
      </c>
      <c r="D161" s="162">
        <f>D160+D159+D158</f>
        <v>0</v>
      </c>
      <c r="E161" s="163">
        <f t="shared" si="6"/>
        <v>0</v>
      </c>
    </row>
    <row r="162" spans="1:5" s="149" customFormat="1" ht="15" customHeight="1" x14ac:dyDescent="0.25">
      <c r="A162" s="161" t="s">
        <v>297</v>
      </c>
      <c r="B162" s="162">
        <f>Scholarships!F41</f>
        <v>0</v>
      </c>
      <c r="C162" s="162">
        <f>Scholarships!H41</f>
        <v>0</v>
      </c>
      <c r="D162" s="162">
        <f>Scholarships!J41</f>
        <v>0</v>
      </c>
      <c r="E162" s="163">
        <f>D162-C162</f>
        <v>0</v>
      </c>
    </row>
    <row r="163" spans="1:5" s="149" customFormat="1" ht="15" customHeight="1" x14ac:dyDescent="0.25">
      <c r="A163" s="161" t="s">
        <v>271</v>
      </c>
      <c r="B163" s="162">
        <f>B161+B157+B152+B148+B162</f>
        <v>143555060.72</v>
      </c>
      <c r="C163" s="162">
        <f>C161+C157+C152+C148+C162</f>
        <v>143866167</v>
      </c>
      <c r="D163" s="162">
        <f>D161+D157+D152+D148+D162</f>
        <v>163451634</v>
      </c>
      <c r="E163" s="163">
        <f t="shared" si="6"/>
        <v>19585467</v>
      </c>
    </row>
    <row r="164" spans="1:5" ht="15" customHeight="1" x14ac:dyDescent="0.25">
      <c r="A164" s="175" t="s">
        <v>117</v>
      </c>
      <c r="B164" s="165"/>
      <c r="C164" s="165"/>
      <c r="D164" s="165"/>
      <c r="E164" s="166"/>
    </row>
    <row r="165" spans="1:5" ht="15" customHeight="1" x14ac:dyDescent="0.25">
      <c r="A165" s="161" t="s">
        <v>281</v>
      </c>
      <c r="B165" s="156" t="s">
        <v>135</v>
      </c>
      <c r="C165" s="156" t="s">
        <v>136</v>
      </c>
      <c r="D165" s="156" t="s">
        <v>136</v>
      </c>
      <c r="E165" s="157" t="str">
        <f>E143</f>
        <v>2024-25 +/-</v>
      </c>
    </row>
    <row r="166" spans="1:5" ht="15" customHeight="1" x14ac:dyDescent="0.25">
      <c r="A166" s="176" t="s">
        <v>282</v>
      </c>
      <c r="B166" s="156" t="str">
        <f>B144</f>
        <v>2023-24</v>
      </c>
      <c r="C166" s="156" t="str">
        <f>C144</f>
        <v>2023-24</v>
      </c>
      <c r="D166" s="156" t="str">
        <f>D144</f>
        <v>2024-25</v>
      </c>
      <c r="E166" s="157" t="str">
        <f>E144</f>
        <v>2023-24</v>
      </c>
    </row>
    <row r="167" spans="1:5" ht="15" customHeight="1" x14ac:dyDescent="0.2">
      <c r="A167" s="159" t="s">
        <v>178</v>
      </c>
      <c r="B167" s="142">
        <f>'OP&amp;M'!F7</f>
        <v>30270467.489999998</v>
      </c>
      <c r="C167" s="142">
        <f>'OP&amp;M'!H7</f>
        <v>30511046</v>
      </c>
      <c r="D167" s="142">
        <f>'OP&amp;M'!J7</f>
        <v>33881661</v>
      </c>
      <c r="E167" s="160">
        <f t="shared" ref="E167:E185" si="7">D167-C167</f>
        <v>3370615</v>
      </c>
    </row>
    <row r="168" spans="1:5" ht="15" customHeight="1" x14ac:dyDescent="0.2">
      <c r="A168" s="159" t="s">
        <v>179</v>
      </c>
      <c r="B168" s="142">
        <f>'OP&amp;M'!F8</f>
        <v>649851.88</v>
      </c>
      <c r="C168" s="142">
        <f>'OP&amp;M'!H8</f>
        <v>238044</v>
      </c>
      <c r="D168" s="142">
        <f>'OP&amp;M'!J8</f>
        <v>159420</v>
      </c>
      <c r="E168" s="160">
        <f t="shared" si="7"/>
        <v>-78624</v>
      </c>
    </row>
    <row r="169" spans="1:5" ht="15" customHeight="1" x14ac:dyDescent="0.2">
      <c r="A169" s="159" t="s">
        <v>180</v>
      </c>
      <c r="B169" s="142">
        <f>'OP&amp;M'!F9</f>
        <v>12300066.15</v>
      </c>
      <c r="C169" s="142">
        <f>'OP&amp;M'!H9</f>
        <v>12415401</v>
      </c>
      <c r="D169" s="142">
        <f>'OP&amp;M'!J9</f>
        <v>12986364</v>
      </c>
      <c r="E169" s="160">
        <f t="shared" si="7"/>
        <v>570963</v>
      </c>
    </row>
    <row r="170" spans="1:5" s="149" customFormat="1" ht="15" customHeight="1" x14ac:dyDescent="0.25">
      <c r="A170" s="161" t="s">
        <v>181</v>
      </c>
      <c r="B170" s="162">
        <f>B169+B168+B167</f>
        <v>43220385.519999996</v>
      </c>
      <c r="C170" s="162">
        <f>C169+C168+C167</f>
        <v>43164491</v>
      </c>
      <c r="D170" s="162">
        <f>D169+D168+D167</f>
        <v>47027445</v>
      </c>
      <c r="E170" s="163">
        <f t="shared" si="7"/>
        <v>3862954</v>
      </c>
    </row>
    <row r="171" spans="1:5" ht="15" customHeight="1" x14ac:dyDescent="0.2">
      <c r="A171" s="159" t="s">
        <v>261</v>
      </c>
      <c r="B171" s="142">
        <f>'OP&amp;M'!F12</f>
        <v>58613.58</v>
      </c>
      <c r="C171" s="142">
        <f>'OP&amp;M'!H12</f>
        <v>98649</v>
      </c>
      <c r="D171" s="142">
        <f>'OP&amp;M'!J12</f>
        <v>98649</v>
      </c>
      <c r="E171" s="160">
        <f t="shared" si="7"/>
        <v>0</v>
      </c>
    </row>
    <row r="172" spans="1:5" ht="15" customHeight="1" x14ac:dyDescent="0.2">
      <c r="A172" s="159" t="s">
        <v>262</v>
      </c>
      <c r="B172" s="142">
        <f>'OP&amp;M'!F14</f>
        <v>25049521.890000001</v>
      </c>
      <c r="C172" s="142">
        <f>'OP&amp;M'!H14</f>
        <v>27813007</v>
      </c>
      <c r="D172" s="142">
        <f>'OP&amp;M'!J14</f>
        <v>25079232</v>
      </c>
      <c r="E172" s="160">
        <f t="shared" si="7"/>
        <v>-2733775</v>
      </c>
    </row>
    <row r="173" spans="1:5" ht="15" customHeight="1" x14ac:dyDescent="0.2">
      <c r="A173" s="159" t="s">
        <v>263</v>
      </c>
      <c r="B173" s="142">
        <f>'OP&amp;M'!F16</f>
        <v>5251094.84</v>
      </c>
      <c r="C173" s="142">
        <f>'OP&amp;M'!H16</f>
        <v>4916459</v>
      </c>
      <c r="D173" s="142">
        <f>'OP&amp;M'!J16</f>
        <v>5026309</v>
      </c>
      <c r="E173" s="160">
        <f t="shared" si="7"/>
        <v>109850</v>
      </c>
    </row>
    <row r="174" spans="1:5" s="149" customFormat="1" ht="15" customHeight="1" x14ac:dyDescent="0.25">
      <c r="A174" s="161" t="s">
        <v>185</v>
      </c>
      <c r="B174" s="162">
        <f>B173+B172+B171</f>
        <v>30359230.309999999</v>
      </c>
      <c r="C174" s="162">
        <f>C173+C172+C171</f>
        <v>32828115</v>
      </c>
      <c r="D174" s="162">
        <f>D173+D172+D171</f>
        <v>30204190</v>
      </c>
      <c r="E174" s="163">
        <f t="shared" si="7"/>
        <v>-2623925</v>
      </c>
    </row>
    <row r="175" spans="1:5" ht="15" customHeight="1" x14ac:dyDescent="0.2">
      <c r="A175" s="159" t="s">
        <v>264</v>
      </c>
      <c r="B175" s="142">
        <f>'OP&amp;M'!F27</f>
        <v>1407753.71</v>
      </c>
      <c r="C175" s="142">
        <f>'OP&amp;M'!H27</f>
        <v>8510601</v>
      </c>
      <c r="D175" s="142">
        <f>'OP&amp;M'!J27</f>
        <v>3580551</v>
      </c>
      <c r="E175" s="160">
        <f t="shared" si="7"/>
        <v>-4930050</v>
      </c>
    </row>
    <row r="176" spans="1:5" ht="15" customHeight="1" x14ac:dyDescent="0.2">
      <c r="A176" s="159" t="s">
        <v>265</v>
      </c>
      <c r="B176" s="142">
        <f>'OP&amp;M'!F29</f>
        <v>829599.2</v>
      </c>
      <c r="C176" s="142">
        <f>'OP&amp;M'!H29</f>
        <v>10000</v>
      </c>
      <c r="D176" s="142">
        <f>'OP&amp;M'!J29</f>
        <v>84746</v>
      </c>
      <c r="E176" s="160">
        <f t="shared" si="7"/>
        <v>74746</v>
      </c>
    </row>
    <row r="177" spans="1:5" ht="15" customHeight="1" x14ac:dyDescent="0.2">
      <c r="A177" s="159" t="s">
        <v>266</v>
      </c>
      <c r="B177" s="142">
        <f>'OP&amp;M'!F37</f>
        <v>0</v>
      </c>
      <c r="C177" s="142">
        <f>'OP&amp;M'!H37</f>
        <v>0</v>
      </c>
      <c r="D177" s="142">
        <f>'OP&amp;M'!J37</f>
        <v>0</v>
      </c>
      <c r="E177" s="160">
        <f t="shared" si="7"/>
        <v>0</v>
      </c>
    </row>
    <row r="178" spans="1:5" ht="15" customHeight="1" x14ac:dyDescent="0.2">
      <c r="A178" s="159" t="s">
        <v>267</v>
      </c>
      <c r="B178" s="142">
        <f>'OP&amp;M'!F39</f>
        <v>0</v>
      </c>
      <c r="C178" s="142">
        <f>'OP&amp;M'!H39</f>
        <v>0</v>
      </c>
      <c r="D178" s="142">
        <f>'OP&amp;M'!J39</f>
        <v>0</v>
      </c>
      <c r="E178" s="160">
        <f t="shared" si="7"/>
        <v>0</v>
      </c>
    </row>
    <row r="179" spans="1:5" s="149" customFormat="1" ht="15" customHeight="1" x14ac:dyDescent="0.25">
      <c r="A179" s="161" t="s">
        <v>190</v>
      </c>
      <c r="B179" s="162">
        <f>B178+B177+B176+B175</f>
        <v>2237352.91</v>
      </c>
      <c r="C179" s="162">
        <f>C178+C177+C176+C175</f>
        <v>8520601</v>
      </c>
      <c r="D179" s="162">
        <f>D178+D177+D176+D175</f>
        <v>3665297</v>
      </c>
      <c r="E179" s="163">
        <f t="shared" si="7"/>
        <v>-4855304</v>
      </c>
    </row>
    <row r="180" spans="1:5" ht="15" customHeight="1" x14ac:dyDescent="0.2">
      <c r="A180" s="159" t="s">
        <v>268</v>
      </c>
      <c r="B180" s="142">
        <f>'OP&amp;M'!F32+'OP&amp;M'!F34</f>
        <v>1969736.2</v>
      </c>
      <c r="C180" s="142">
        <f>'OP&amp;M'!H32+'OP&amp;M'!H34</f>
        <v>1062114</v>
      </c>
      <c r="D180" s="142">
        <f>'OP&amp;M'!J32+'OP&amp;M'!J34</f>
        <v>1062114</v>
      </c>
      <c r="E180" s="160">
        <f t="shared" si="7"/>
        <v>0</v>
      </c>
    </row>
    <row r="181" spans="1:5" ht="15" customHeight="1" x14ac:dyDescent="0.2">
      <c r="A181" s="159" t="s">
        <v>269</v>
      </c>
      <c r="B181" s="142">
        <f>'OP&amp;M'!F31</f>
        <v>0</v>
      </c>
      <c r="C181" s="142">
        <f>'OP&amp;M'!H31</f>
        <v>0</v>
      </c>
      <c r="D181" s="142">
        <f>'OP&amp;M'!J31</f>
        <v>0</v>
      </c>
      <c r="E181" s="160">
        <f t="shared" si="7"/>
        <v>0</v>
      </c>
    </row>
    <row r="182" spans="1:5" ht="15" customHeight="1" x14ac:dyDescent="0.2">
      <c r="A182" s="159" t="s">
        <v>270</v>
      </c>
      <c r="B182" s="142">
        <f>'OP&amp;M'!F33</f>
        <v>0</v>
      </c>
      <c r="C182" s="142">
        <f>'OP&amp;M'!H33</f>
        <v>0</v>
      </c>
      <c r="D182" s="142">
        <f>'OP&amp;M'!J33</f>
        <v>0</v>
      </c>
      <c r="E182" s="160">
        <f t="shared" si="7"/>
        <v>0</v>
      </c>
    </row>
    <row r="183" spans="1:5" s="149" customFormat="1" ht="15" customHeight="1" x14ac:dyDescent="0.25">
      <c r="A183" s="161" t="s">
        <v>194</v>
      </c>
      <c r="B183" s="162">
        <f>B182+B181+B180</f>
        <v>1969736.2</v>
      </c>
      <c r="C183" s="162">
        <f>C182+C181+C180</f>
        <v>1062114</v>
      </c>
      <c r="D183" s="162">
        <f>D182+D181+D180</f>
        <v>1062114</v>
      </c>
      <c r="E183" s="163">
        <f t="shared" si="7"/>
        <v>0</v>
      </c>
    </row>
    <row r="184" spans="1:5" s="149" customFormat="1" ht="15" customHeight="1" x14ac:dyDescent="0.25">
      <c r="A184" s="161" t="s">
        <v>297</v>
      </c>
      <c r="B184" s="162">
        <f>'OP&amp;M'!F41</f>
        <v>0</v>
      </c>
      <c r="C184" s="162">
        <f>'OP&amp;M'!H41</f>
        <v>0</v>
      </c>
      <c r="D184" s="162">
        <f>'OP&amp;M'!J41</f>
        <v>0</v>
      </c>
      <c r="E184" s="163">
        <f>D184-C184</f>
        <v>0</v>
      </c>
    </row>
    <row r="185" spans="1:5" s="149" customFormat="1" ht="15" customHeight="1" x14ac:dyDescent="0.25">
      <c r="A185" s="161" t="s">
        <v>271</v>
      </c>
      <c r="B185" s="162">
        <f>B183+B179+B174+B170+B184</f>
        <v>77786704.939999998</v>
      </c>
      <c r="C185" s="162">
        <f>C183+C179+C174+C170+C184</f>
        <v>85575321</v>
      </c>
      <c r="D185" s="162">
        <f>D183+D179+D174+D170+D184</f>
        <v>81959046</v>
      </c>
      <c r="E185" s="163">
        <f t="shared" si="7"/>
        <v>-3616275</v>
      </c>
    </row>
    <row r="186" spans="1:5" ht="15" customHeight="1" x14ac:dyDescent="0.2">
      <c r="A186" s="164"/>
      <c r="B186" s="165"/>
      <c r="C186" s="165"/>
      <c r="D186" s="165"/>
      <c r="E186" s="166"/>
    </row>
    <row r="187" spans="1:5" ht="15" customHeight="1" x14ac:dyDescent="0.25">
      <c r="A187" s="161" t="s">
        <v>171</v>
      </c>
      <c r="B187" s="156" t="s">
        <v>135</v>
      </c>
      <c r="C187" s="156" t="s">
        <v>136</v>
      </c>
      <c r="D187" s="156" t="s">
        <v>136</v>
      </c>
      <c r="E187" s="157" t="str">
        <f>E165</f>
        <v>2024-25 +/-</v>
      </c>
    </row>
    <row r="188" spans="1:5" ht="15" customHeight="1" x14ac:dyDescent="0.25">
      <c r="A188" s="167"/>
      <c r="B188" s="156" t="str">
        <f>B166</f>
        <v>2023-24</v>
      </c>
      <c r="C188" s="156" t="str">
        <f>C166</f>
        <v>2023-24</v>
      </c>
      <c r="D188" s="156" t="str">
        <f>D166</f>
        <v>2024-25</v>
      </c>
      <c r="E188" s="157" t="str">
        <f>E166</f>
        <v>2023-24</v>
      </c>
    </row>
    <row r="189" spans="1:5" ht="15" customHeight="1" x14ac:dyDescent="0.2">
      <c r="A189" s="159" t="s">
        <v>178</v>
      </c>
      <c r="B189" s="142">
        <f t="shared" ref="B189:D191" si="8">B7+B29+B76+B51+B98+B120+B145+B167</f>
        <v>310282772.17000002</v>
      </c>
      <c r="C189" s="142">
        <f t="shared" si="8"/>
        <v>328809272</v>
      </c>
      <c r="D189" s="142">
        <f t="shared" si="8"/>
        <v>342911964</v>
      </c>
      <c r="E189" s="160">
        <f t="shared" ref="E189:E207" si="9">D189-C189</f>
        <v>14102692</v>
      </c>
    </row>
    <row r="190" spans="1:5" ht="15" customHeight="1" x14ac:dyDescent="0.2">
      <c r="A190" s="159" t="s">
        <v>179</v>
      </c>
      <c r="B190" s="142">
        <f t="shared" si="8"/>
        <v>39742417.370000012</v>
      </c>
      <c r="C190" s="142">
        <f t="shared" si="8"/>
        <v>40359514</v>
      </c>
      <c r="D190" s="142">
        <f t="shared" si="8"/>
        <v>36925026</v>
      </c>
      <c r="E190" s="160">
        <f t="shared" si="9"/>
        <v>-3434488</v>
      </c>
    </row>
    <row r="191" spans="1:5" ht="15" customHeight="1" x14ac:dyDescent="0.2">
      <c r="A191" s="159" t="s">
        <v>180</v>
      </c>
      <c r="B191" s="142">
        <f t="shared" si="8"/>
        <v>123600206.41</v>
      </c>
      <c r="C191" s="142">
        <f t="shared" si="8"/>
        <v>133835048</v>
      </c>
      <c r="D191" s="142">
        <f t="shared" si="8"/>
        <v>130858648</v>
      </c>
      <c r="E191" s="160">
        <f t="shared" si="9"/>
        <v>-2976400</v>
      </c>
    </row>
    <row r="192" spans="1:5" s="149" customFormat="1" ht="15" customHeight="1" x14ac:dyDescent="0.25">
      <c r="A192" s="161" t="s">
        <v>181</v>
      </c>
      <c r="B192" s="162">
        <f>B191+B190+B189</f>
        <v>473625395.95000005</v>
      </c>
      <c r="C192" s="162">
        <f>C191+C190+C189</f>
        <v>503003834</v>
      </c>
      <c r="D192" s="162">
        <f>D191+D190+D189</f>
        <v>510695638</v>
      </c>
      <c r="E192" s="163">
        <f t="shared" si="9"/>
        <v>7691804</v>
      </c>
    </row>
    <row r="193" spans="1:5" ht="15" customHeight="1" x14ac:dyDescent="0.2">
      <c r="A193" s="159" t="s">
        <v>261</v>
      </c>
      <c r="B193" s="142">
        <f t="shared" ref="B193:C195" si="10">B11+B33+B80+B55+B102+B124+B149+B171</f>
        <v>4178157.38</v>
      </c>
      <c r="C193" s="142">
        <f t="shared" si="10"/>
        <v>3081319</v>
      </c>
      <c r="D193" s="142">
        <f>D11+D33+D80+D55+D102+D124+D149+D171</f>
        <v>2983225</v>
      </c>
      <c r="E193" s="160">
        <f t="shared" si="9"/>
        <v>-98094</v>
      </c>
    </row>
    <row r="194" spans="1:5" ht="15" customHeight="1" x14ac:dyDescent="0.2">
      <c r="A194" s="159" t="s">
        <v>262</v>
      </c>
      <c r="B194" s="142">
        <f t="shared" si="10"/>
        <v>44166108.990000002</v>
      </c>
      <c r="C194" s="142">
        <f t="shared" si="10"/>
        <v>47849518</v>
      </c>
      <c r="D194" s="142">
        <f>D12+D34+D81+D56+D103+D125+D150+D172</f>
        <v>45352179</v>
      </c>
      <c r="E194" s="160">
        <f t="shared" si="9"/>
        <v>-2497339</v>
      </c>
    </row>
    <row r="195" spans="1:5" ht="15" customHeight="1" x14ac:dyDescent="0.2">
      <c r="A195" s="159" t="s">
        <v>263</v>
      </c>
      <c r="B195" s="142">
        <f t="shared" si="10"/>
        <v>29323123.899999999</v>
      </c>
      <c r="C195" s="142">
        <f t="shared" si="10"/>
        <v>26806237</v>
      </c>
      <c r="D195" s="142">
        <f>D13+D35+D82+D57+D104+D126+D151+D173</f>
        <v>24577071</v>
      </c>
      <c r="E195" s="160">
        <f t="shared" si="9"/>
        <v>-2229166</v>
      </c>
    </row>
    <row r="196" spans="1:5" s="149" customFormat="1" ht="15" customHeight="1" x14ac:dyDescent="0.25">
      <c r="A196" s="161" t="s">
        <v>185</v>
      </c>
      <c r="B196" s="162">
        <f>B195+B194+B193</f>
        <v>77667390.269999996</v>
      </c>
      <c r="C196" s="162">
        <f>C195+C194+C193</f>
        <v>77737074</v>
      </c>
      <c r="D196" s="162">
        <f>D195+D194+D193</f>
        <v>72912475</v>
      </c>
      <c r="E196" s="163">
        <f t="shared" si="9"/>
        <v>-4824599</v>
      </c>
    </row>
    <row r="197" spans="1:5" ht="15" customHeight="1" x14ac:dyDescent="0.2">
      <c r="A197" s="159" t="s">
        <v>264</v>
      </c>
      <c r="B197" s="142">
        <f t="shared" ref="B197:C200" si="11">B15+B37+B84+B59+B106+B128+B153+B175</f>
        <v>26651510.170000002</v>
      </c>
      <c r="C197" s="142">
        <f t="shared" si="11"/>
        <v>12696268</v>
      </c>
      <c r="D197" s="142">
        <f>D15+D37+D84+D59+D106+D128+D153+D175</f>
        <v>7209000</v>
      </c>
      <c r="E197" s="160">
        <f t="shared" si="9"/>
        <v>-5487268</v>
      </c>
    </row>
    <row r="198" spans="1:5" ht="15" customHeight="1" x14ac:dyDescent="0.2">
      <c r="A198" s="159" t="s">
        <v>265</v>
      </c>
      <c r="B198" s="142">
        <f t="shared" si="11"/>
        <v>150814266.76999998</v>
      </c>
      <c r="C198" s="142">
        <f t="shared" si="11"/>
        <v>156101182</v>
      </c>
      <c r="D198" s="142">
        <f>D16+D38+D85+D60+D107+D129+D154+D176</f>
        <v>165630617</v>
      </c>
      <c r="E198" s="160">
        <f t="shared" si="9"/>
        <v>9529435</v>
      </c>
    </row>
    <row r="199" spans="1:5" ht="15" customHeight="1" x14ac:dyDescent="0.2">
      <c r="A199" s="159" t="s">
        <v>266</v>
      </c>
      <c r="B199" s="142">
        <f t="shared" si="11"/>
        <v>0</v>
      </c>
      <c r="C199" s="142">
        <f t="shared" si="11"/>
        <v>0</v>
      </c>
      <c r="D199" s="142">
        <f>D17+D39+D86+D61+D108+D130+D155+D177</f>
        <v>0</v>
      </c>
      <c r="E199" s="160">
        <f t="shared" si="9"/>
        <v>0</v>
      </c>
    </row>
    <row r="200" spans="1:5" ht="15" customHeight="1" x14ac:dyDescent="0.2">
      <c r="A200" s="159" t="s">
        <v>267</v>
      </c>
      <c r="B200" s="142">
        <f t="shared" si="11"/>
        <v>1022902</v>
      </c>
      <c r="C200" s="142">
        <f t="shared" si="11"/>
        <v>1198288</v>
      </c>
      <c r="D200" s="142">
        <f>D18+D40+D87+D62+D109+D131+D156+D178</f>
        <v>1057153</v>
      </c>
      <c r="E200" s="160">
        <f t="shared" si="9"/>
        <v>-141135</v>
      </c>
    </row>
    <row r="201" spans="1:5" s="149" customFormat="1" ht="15" customHeight="1" x14ac:dyDescent="0.25">
      <c r="A201" s="161" t="s">
        <v>190</v>
      </c>
      <c r="B201" s="162">
        <f>B200+B199+B198+B197</f>
        <v>178488678.94</v>
      </c>
      <c r="C201" s="162">
        <f>C200+C199+C198+C197</f>
        <v>169995738</v>
      </c>
      <c r="D201" s="162">
        <f>D200+D199+D198+D197</f>
        <v>173896770</v>
      </c>
      <c r="E201" s="163">
        <f t="shared" si="9"/>
        <v>3901032</v>
      </c>
    </row>
    <row r="202" spans="1:5" ht="15" customHeight="1" x14ac:dyDescent="0.2">
      <c r="A202" s="159" t="s">
        <v>268</v>
      </c>
      <c r="B202" s="142">
        <f t="shared" ref="B202:C204" si="12">B20+B42+B89+B64+B111+B133+B158+B180</f>
        <v>8545103.3099999987</v>
      </c>
      <c r="C202" s="142">
        <f t="shared" si="12"/>
        <v>8373994</v>
      </c>
      <c r="D202" s="142">
        <f>D20+D42+D89+D64+D111+D133+D158+D180</f>
        <v>3258537</v>
      </c>
      <c r="E202" s="160">
        <f t="shared" si="9"/>
        <v>-5115457</v>
      </c>
    </row>
    <row r="203" spans="1:5" ht="15" customHeight="1" x14ac:dyDescent="0.2">
      <c r="A203" s="159" t="s">
        <v>269</v>
      </c>
      <c r="B203" s="142">
        <f t="shared" si="12"/>
        <v>356715.67</v>
      </c>
      <c r="C203" s="142">
        <f t="shared" si="12"/>
        <v>1296150</v>
      </c>
      <c r="D203" s="142">
        <f>D21+D43+D90+D65+D112+D134+D159+D181</f>
        <v>598557</v>
      </c>
      <c r="E203" s="160">
        <f t="shared" si="9"/>
        <v>-697593</v>
      </c>
    </row>
    <row r="204" spans="1:5" ht="15" customHeight="1" x14ac:dyDescent="0.2">
      <c r="A204" s="159" t="s">
        <v>270</v>
      </c>
      <c r="B204" s="142">
        <f t="shared" si="12"/>
        <v>0</v>
      </c>
      <c r="C204" s="142">
        <f t="shared" si="12"/>
        <v>0</v>
      </c>
      <c r="D204" s="142">
        <f>D22+D44+D91+D66+D113+D135+D160+D182</f>
        <v>0</v>
      </c>
      <c r="E204" s="160">
        <f t="shared" si="9"/>
        <v>0</v>
      </c>
    </row>
    <row r="205" spans="1:5" s="149" customFormat="1" ht="15" customHeight="1" x14ac:dyDescent="0.25">
      <c r="A205" s="161" t="s">
        <v>194</v>
      </c>
      <c r="B205" s="162">
        <f>B204+B203+B202</f>
        <v>8901818.9799999986</v>
      </c>
      <c r="C205" s="162">
        <f>C204+C203+C202</f>
        <v>9670144</v>
      </c>
      <c r="D205" s="162">
        <f>D204+D203+D202</f>
        <v>3857094</v>
      </c>
      <c r="E205" s="163">
        <f t="shared" si="9"/>
        <v>-5813050</v>
      </c>
    </row>
    <row r="206" spans="1:5" s="149" customFormat="1" ht="15" customHeight="1" x14ac:dyDescent="0.25">
      <c r="A206" s="161" t="s">
        <v>297</v>
      </c>
      <c r="B206" s="162">
        <f>B24+B46+B93+B68+B115+B137+B162+B184</f>
        <v>0</v>
      </c>
      <c r="C206" s="162">
        <f>C24+C46+C93+C68+C115+C137+C162+C184</f>
        <v>0</v>
      </c>
      <c r="D206" s="162">
        <f>D24+D46+D93+D68+D115+D137+D162+D184</f>
        <v>0</v>
      </c>
      <c r="E206" s="163">
        <f>D206-C206</f>
        <v>0</v>
      </c>
    </row>
    <row r="207" spans="1:5" s="149" customFormat="1" ht="15" customHeight="1" x14ac:dyDescent="0.25">
      <c r="A207" s="168" t="s">
        <v>271</v>
      </c>
      <c r="B207" s="177">
        <f>B205+B201+B196+B192+B206</f>
        <v>738683284.1400001</v>
      </c>
      <c r="C207" s="177">
        <f>C205+C201+C196+C192+C206</f>
        <v>760406790</v>
      </c>
      <c r="D207" s="177">
        <f>D205+D201+D196+D192+D206</f>
        <v>761361977</v>
      </c>
      <c r="E207" s="170">
        <f t="shared" si="9"/>
        <v>955187</v>
      </c>
    </row>
    <row r="208" spans="1:5" ht="15" customHeight="1" x14ac:dyDescent="0.25">
      <c r="A208" s="93" t="s">
        <v>131</v>
      </c>
    </row>
    <row r="209" spans="1:5" ht="15" customHeight="1" x14ac:dyDescent="0.25">
      <c r="A209" s="93" t="s">
        <v>258</v>
      </c>
      <c r="C209" s="150" t="s">
        <v>79</v>
      </c>
      <c r="D209" s="151" t="str">
        <f>Revenue!B2</f>
        <v>Louisiana State University</v>
      </c>
      <c r="E209" s="151"/>
    </row>
    <row r="210" spans="1:5" ht="15" customHeight="1" thickBot="1" x14ac:dyDescent="0.3">
      <c r="A210" s="103" t="s">
        <v>259</v>
      </c>
      <c r="B210" s="152"/>
      <c r="C210" s="152"/>
      <c r="D210" s="152"/>
      <c r="E210" s="152"/>
    </row>
    <row r="211" spans="1:5" ht="15" customHeight="1" thickTop="1" x14ac:dyDescent="0.25">
      <c r="A211" s="153"/>
      <c r="B211" s="154"/>
      <c r="C211" s="154"/>
      <c r="D211" s="154"/>
      <c r="E211" s="178"/>
    </row>
    <row r="212" spans="1:5" ht="15" customHeight="1" x14ac:dyDescent="0.25">
      <c r="A212" s="179" t="s">
        <v>78</v>
      </c>
      <c r="B212" s="156" t="s">
        <v>135</v>
      </c>
      <c r="C212" s="156" t="s">
        <v>136</v>
      </c>
      <c r="D212" s="156" t="s">
        <v>136</v>
      </c>
      <c r="E212" s="157" t="str">
        <f>E187</f>
        <v>2024-25 +/-</v>
      </c>
    </row>
    <row r="213" spans="1:5" ht="15" customHeight="1" x14ac:dyDescent="0.25">
      <c r="A213" s="180"/>
      <c r="B213" s="156" t="str">
        <f>B188</f>
        <v>2023-24</v>
      </c>
      <c r="C213" s="156" t="str">
        <f>C188</f>
        <v>2023-24</v>
      </c>
      <c r="D213" s="156" t="str">
        <f>D188</f>
        <v>2024-25</v>
      </c>
      <c r="E213" s="157" t="str">
        <f>E188</f>
        <v>2023-24</v>
      </c>
    </row>
    <row r="214" spans="1:5" ht="15" customHeight="1" x14ac:dyDescent="0.2">
      <c r="A214" s="159" t="s">
        <v>178</v>
      </c>
      <c r="B214" s="142">
        <f>Hospitals!F7</f>
        <v>0</v>
      </c>
      <c r="C214" s="142">
        <f>Hospitals!H7</f>
        <v>0</v>
      </c>
      <c r="D214" s="142">
        <f>Hospitals!J7</f>
        <v>0</v>
      </c>
      <c r="E214" s="160">
        <f t="shared" ref="E214:E232" si="13">D214-C214</f>
        <v>0</v>
      </c>
    </row>
    <row r="215" spans="1:5" ht="15" customHeight="1" x14ac:dyDescent="0.2">
      <c r="A215" s="159" t="s">
        <v>179</v>
      </c>
      <c r="B215" s="142">
        <f>Hospitals!F8</f>
        <v>0</v>
      </c>
      <c r="C215" s="142">
        <f>Hospitals!H8</f>
        <v>0</v>
      </c>
      <c r="D215" s="142">
        <f>Hospitals!J8</f>
        <v>0</v>
      </c>
      <c r="E215" s="160">
        <f t="shared" si="13"/>
        <v>0</v>
      </c>
    </row>
    <row r="216" spans="1:5" ht="15" customHeight="1" x14ac:dyDescent="0.2">
      <c r="A216" s="159" t="s">
        <v>180</v>
      </c>
      <c r="B216" s="142">
        <f>Hospitals!F9</f>
        <v>0</v>
      </c>
      <c r="C216" s="142">
        <f>Hospitals!H9</f>
        <v>0</v>
      </c>
      <c r="D216" s="142">
        <f>Hospitals!J9</f>
        <v>0</v>
      </c>
      <c r="E216" s="160">
        <f t="shared" si="13"/>
        <v>0</v>
      </c>
    </row>
    <row r="217" spans="1:5" s="149" customFormat="1" ht="15" customHeight="1" x14ac:dyDescent="0.25">
      <c r="A217" s="161" t="s">
        <v>181</v>
      </c>
      <c r="B217" s="162">
        <f>B216+B215+B214</f>
        <v>0</v>
      </c>
      <c r="C217" s="162">
        <f>C216+C215+C214</f>
        <v>0</v>
      </c>
      <c r="D217" s="162">
        <f>D216+D215+D214</f>
        <v>0</v>
      </c>
      <c r="E217" s="163">
        <f t="shared" si="13"/>
        <v>0</v>
      </c>
    </row>
    <row r="218" spans="1:5" ht="15" customHeight="1" x14ac:dyDescent="0.2">
      <c r="A218" s="159" t="s">
        <v>261</v>
      </c>
      <c r="B218" s="142">
        <f>Hospitals!F12</f>
        <v>0</v>
      </c>
      <c r="C218" s="142">
        <f>Hospitals!H12</f>
        <v>0</v>
      </c>
      <c r="D218" s="142">
        <f>Hospitals!J12</f>
        <v>0</v>
      </c>
      <c r="E218" s="160">
        <f t="shared" si="13"/>
        <v>0</v>
      </c>
    </row>
    <row r="219" spans="1:5" ht="15" customHeight="1" x14ac:dyDescent="0.2">
      <c r="A219" s="159" t="s">
        <v>262</v>
      </c>
      <c r="B219" s="142">
        <f>Hospitals!F14</f>
        <v>0</v>
      </c>
      <c r="C219" s="142">
        <f>Hospitals!H14</f>
        <v>0</v>
      </c>
      <c r="D219" s="142">
        <f>Hospitals!J14</f>
        <v>0</v>
      </c>
      <c r="E219" s="160">
        <f t="shared" si="13"/>
        <v>0</v>
      </c>
    </row>
    <row r="220" spans="1:5" ht="15" customHeight="1" x14ac:dyDescent="0.2">
      <c r="A220" s="159" t="s">
        <v>263</v>
      </c>
      <c r="B220" s="142">
        <f>Hospitals!F16</f>
        <v>0</v>
      </c>
      <c r="C220" s="142">
        <f>Hospitals!H16</f>
        <v>0</v>
      </c>
      <c r="D220" s="142">
        <f>Hospitals!J16</f>
        <v>0</v>
      </c>
      <c r="E220" s="160">
        <f t="shared" si="13"/>
        <v>0</v>
      </c>
    </row>
    <row r="221" spans="1:5" s="149" customFormat="1" ht="15" customHeight="1" x14ac:dyDescent="0.25">
      <c r="A221" s="161" t="s">
        <v>185</v>
      </c>
      <c r="B221" s="162">
        <f>B220+B219+B218</f>
        <v>0</v>
      </c>
      <c r="C221" s="162">
        <f>C220+C219+C218</f>
        <v>0</v>
      </c>
      <c r="D221" s="162">
        <f>D220+D219+D218</f>
        <v>0</v>
      </c>
      <c r="E221" s="163">
        <f t="shared" si="13"/>
        <v>0</v>
      </c>
    </row>
    <row r="222" spans="1:5" ht="15" customHeight="1" x14ac:dyDescent="0.2">
      <c r="A222" s="159" t="s">
        <v>264</v>
      </c>
      <c r="B222" s="142">
        <f>Hospitals!F27</f>
        <v>0</v>
      </c>
      <c r="C222" s="142">
        <f>Hospitals!H27</f>
        <v>0</v>
      </c>
      <c r="D222" s="142">
        <f>Hospitals!J27</f>
        <v>0</v>
      </c>
      <c r="E222" s="160">
        <f t="shared" si="13"/>
        <v>0</v>
      </c>
    </row>
    <row r="223" spans="1:5" ht="15" customHeight="1" x14ac:dyDescent="0.2">
      <c r="A223" s="159" t="s">
        <v>265</v>
      </c>
      <c r="B223" s="142">
        <f>Hospitals!F29</f>
        <v>0</v>
      </c>
      <c r="C223" s="142">
        <f>Hospitals!H29</f>
        <v>0</v>
      </c>
      <c r="D223" s="142">
        <f>Hospitals!J29</f>
        <v>0</v>
      </c>
      <c r="E223" s="160">
        <f t="shared" si="13"/>
        <v>0</v>
      </c>
    </row>
    <row r="224" spans="1:5" ht="15" customHeight="1" x14ac:dyDescent="0.2">
      <c r="A224" s="159" t="s">
        <v>266</v>
      </c>
      <c r="B224" s="142">
        <f>Hospitals!F37</f>
        <v>0</v>
      </c>
      <c r="C224" s="142">
        <f>Hospitals!H37</f>
        <v>0</v>
      </c>
      <c r="D224" s="142">
        <f>Hospitals!J37</f>
        <v>0</v>
      </c>
      <c r="E224" s="160">
        <f t="shared" si="13"/>
        <v>0</v>
      </c>
    </row>
    <row r="225" spans="1:5" ht="15" customHeight="1" x14ac:dyDescent="0.2">
      <c r="A225" s="159" t="s">
        <v>267</v>
      </c>
      <c r="B225" s="142">
        <f>Hospitals!F39</f>
        <v>0</v>
      </c>
      <c r="C225" s="142">
        <f>Hospitals!H39</f>
        <v>0</v>
      </c>
      <c r="D225" s="142">
        <f>Hospitals!J39</f>
        <v>0</v>
      </c>
      <c r="E225" s="160">
        <f t="shared" si="13"/>
        <v>0</v>
      </c>
    </row>
    <row r="226" spans="1:5" s="149" customFormat="1" ht="15" customHeight="1" x14ac:dyDescent="0.25">
      <c r="A226" s="161" t="s">
        <v>190</v>
      </c>
      <c r="B226" s="162">
        <f>B225+B224+B223+B222</f>
        <v>0</v>
      </c>
      <c r="C226" s="162">
        <f>C225+C224+C223+C222</f>
        <v>0</v>
      </c>
      <c r="D226" s="162">
        <f>D225+D224+D223+D222</f>
        <v>0</v>
      </c>
      <c r="E226" s="163">
        <f t="shared" si="13"/>
        <v>0</v>
      </c>
    </row>
    <row r="227" spans="1:5" ht="15" customHeight="1" x14ac:dyDescent="0.2">
      <c r="A227" s="159" t="s">
        <v>268</v>
      </c>
      <c r="B227" s="142">
        <f>Hospitals!F32+Hospitals!F34</f>
        <v>0</v>
      </c>
      <c r="C227" s="142">
        <f>Hospitals!H32+Hospitals!H34</f>
        <v>0</v>
      </c>
      <c r="D227" s="142">
        <f>Hospitals!K32+Hospitals!K34</f>
        <v>0</v>
      </c>
      <c r="E227" s="160">
        <f t="shared" si="13"/>
        <v>0</v>
      </c>
    </row>
    <row r="228" spans="1:5" ht="15" customHeight="1" x14ac:dyDescent="0.2">
      <c r="A228" s="159" t="s">
        <v>269</v>
      </c>
      <c r="B228" s="142">
        <f>Hospitals!F31</f>
        <v>0</v>
      </c>
      <c r="C228" s="142">
        <f>Hospitals!H31</f>
        <v>0</v>
      </c>
      <c r="D228" s="142">
        <f>Hospitals!J31</f>
        <v>0</v>
      </c>
      <c r="E228" s="160">
        <f t="shared" si="13"/>
        <v>0</v>
      </c>
    </row>
    <row r="229" spans="1:5" ht="15" customHeight="1" x14ac:dyDescent="0.2">
      <c r="A229" s="159" t="s">
        <v>270</v>
      </c>
      <c r="B229" s="142">
        <f>Hospitals!F33</f>
        <v>0</v>
      </c>
      <c r="C229" s="142">
        <f>Hospitals!H33</f>
        <v>0</v>
      </c>
      <c r="D229" s="142">
        <f>Hospitals!J33</f>
        <v>0</v>
      </c>
      <c r="E229" s="160">
        <f t="shared" si="13"/>
        <v>0</v>
      </c>
    </row>
    <row r="230" spans="1:5" s="149" customFormat="1" ht="15" customHeight="1" x14ac:dyDescent="0.25">
      <c r="A230" s="161" t="s">
        <v>194</v>
      </c>
      <c r="B230" s="162">
        <f>B229+B228+B227</f>
        <v>0</v>
      </c>
      <c r="C230" s="162">
        <f>C229+C228+C227</f>
        <v>0</v>
      </c>
      <c r="D230" s="162">
        <f>D229+D228+D227</f>
        <v>0</v>
      </c>
      <c r="E230" s="163">
        <f t="shared" si="13"/>
        <v>0</v>
      </c>
    </row>
    <row r="231" spans="1:5" s="149" customFormat="1" ht="15" customHeight="1" x14ac:dyDescent="0.25">
      <c r="A231" s="161" t="s">
        <v>297</v>
      </c>
      <c r="B231" s="162">
        <f>Hospitals!F41</f>
        <v>0</v>
      </c>
      <c r="C231" s="162">
        <f>Hospitals!H41</f>
        <v>0</v>
      </c>
      <c r="D231" s="162">
        <f>Hospitals!J41</f>
        <v>0</v>
      </c>
      <c r="E231" s="163">
        <f>D231-C231</f>
        <v>0</v>
      </c>
    </row>
    <row r="232" spans="1:5" s="149" customFormat="1" ht="15" customHeight="1" x14ac:dyDescent="0.25">
      <c r="A232" s="181" t="s">
        <v>271</v>
      </c>
      <c r="B232" s="169">
        <f>B230+B226+B221+B217+B231</f>
        <v>0</v>
      </c>
      <c r="C232" s="169">
        <f>C230+C226+C221+C217+C231</f>
        <v>0</v>
      </c>
      <c r="D232" s="169">
        <f>D230+D226+D221+D217+D231</f>
        <v>0</v>
      </c>
      <c r="E232" s="182">
        <f t="shared" si="13"/>
        <v>0</v>
      </c>
    </row>
    <row r="233" spans="1:5" ht="15" customHeight="1" x14ac:dyDescent="0.25">
      <c r="A233" s="161"/>
      <c r="B233" s="183"/>
      <c r="C233" s="183"/>
      <c r="D233" s="183"/>
      <c r="E233" s="184"/>
    </row>
    <row r="234" spans="1:5" ht="15" customHeight="1" x14ac:dyDescent="0.25">
      <c r="A234" s="161" t="s">
        <v>102</v>
      </c>
      <c r="B234" s="156" t="s">
        <v>135</v>
      </c>
      <c r="C234" s="156" t="s">
        <v>136</v>
      </c>
      <c r="D234" s="156" t="s">
        <v>136</v>
      </c>
      <c r="E234" s="157" t="str">
        <f>E212</f>
        <v>2024-25 +/-</v>
      </c>
    </row>
    <row r="235" spans="1:5" ht="15" customHeight="1" x14ac:dyDescent="0.25">
      <c r="A235" s="167" t="s">
        <v>117</v>
      </c>
      <c r="B235" s="156" t="str">
        <f>B213</f>
        <v>2023-24</v>
      </c>
      <c r="C235" s="156" t="str">
        <f>C213</f>
        <v>2023-24</v>
      </c>
      <c r="D235" s="156" t="str">
        <f>D213</f>
        <v>2024-25</v>
      </c>
      <c r="E235" s="157" t="str">
        <f>E213</f>
        <v>2023-24</v>
      </c>
    </row>
    <row r="236" spans="1:5" ht="15" customHeight="1" x14ac:dyDescent="0.2">
      <c r="A236" s="159" t="s">
        <v>178</v>
      </c>
      <c r="B236" s="142">
        <f>Transfers!F7</f>
        <v>0</v>
      </c>
      <c r="C236" s="142">
        <f>Transfers!H7</f>
        <v>0</v>
      </c>
      <c r="D236" s="142">
        <f>Transfers!J7</f>
        <v>0</v>
      </c>
      <c r="E236" s="160">
        <f t="shared" ref="E236:E254" si="14">D236-C236</f>
        <v>0</v>
      </c>
    </row>
    <row r="237" spans="1:5" ht="15" customHeight="1" x14ac:dyDescent="0.2">
      <c r="A237" s="159" t="s">
        <v>179</v>
      </c>
      <c r="B237" s="142">
        <f>Transfers!F8</f>
        <v>0</v>
      </c>
      <c r="C237" s="142">
        <f>Transfers!H8</f>
        <v>0</v>
      </c>
      <c r="D237" s="142">
        <f>Transfers!J8</f>
        <v>0</v>
      </c>
      <c r="E237" s="160">
        <f t="shared" si="14"/>
        <v>0</v>
      </c>
    </row>
    <row r="238" spans="1:5" ht="15" customHeight="1" x14ac:dyDescent="0.2">
      <c r="A238" s="159" t="s">
        <v>180</v>
      </c>
      <c r="B238" s="142">
        <f>Transfers!F9</f>
        <v>0</v>
      </c>
      <c r="C238" s="142">
        <f>Transfers!H9</f>
        <v>0</v>
      </c>
      <c r="D238" s="142">
        <f>Transfers!J9</f>
        <v>0</v>
      </c>
      <c r="E238" s="160">
        <f t="shared" si="14"/>
        <v>0</v>
      </c>
    </row>
    <row r="239" spans="1:5" s="149" customFormat="1" ht="15" customHeight="1" x14ac:dyDescent="0.25">
      <c r="A239" s="161" t="s">
        <v>181</v>
      </c>
      <c r="B239" s="162">
        <f>B238+B237+B236</f>
        <v>0</v>
      </c>
      <c r="C239" s="162">
        <f>C238+C237+C236</f>
        <v>0</v>
      </c>
      <c r="D239" s="162">
        <f>D238+D237+D236</f>
        <v>0</v>
      </c>
      <c r="E239" s="163">
        <f t="shared" si="14"/>
        <v>0</v>
      </c>
    </row>
    <row r="240" spans="1:5" ht="15" customHeight="1" x14ac:dyDescent="0.2">
      <c r="A240" s="159" t="s">
        <v>261</v>
      </c>
      <c r="B240" s="142">
        <f>Transfers!F12</f>
        <v>0</v>
      </c>
      <c r="C240" s="142">
        <f>Transfers!H12</f>
        <v>0</v>
      </c>
      <c r="D240" s="142">
        <f>Transfers!J12</f>
        <v>0</v>
      </c>
      <c r="E240" s="160">
        <f t="shared" si="14"/>
        <v>0</v>
      </c>
    </row>
    <row r="241" spans="1:5" ht="15" customHeight="1" x14ac:dyDescent="0.2">
      <c r="A241" s="159" t="s">
        <v>262</v>
      </c>
      <c r="B241" s="142">
        <f>Transfers!F14</f>
        <v>-94052.99</v>
      </c>
      <c r="C241" s="142">
        <f>Transfers!H14</f>
        <v>0</v>
      </c>
      <c r="D241" s="142">
        <f>Transfers!J14</f>
        <v>0</v>
      </c>
      <c r="E241" s="160">
        <f t="shared" si="14"/>
        <v>0</v>
      </c>
    </row>
    <row r="242" spans="1:5" ht="15" customHeight="1" x14ac:dyDescent="0.2">
      <c r="A242" s="159" t="s">
        <v>263</v>
      </c>
      <c r="B242" s="142">
        <f>Transfers!F16</f>
        <v>94052.99</v>
      </c>
      <c r="C242" s="142">
        <f>Transfers!H16</f>
        <v>0</v>
      </c>
      <c r="D242" s="142">
        <f>Transfers!J16</f>
        <v>0</v>
      </c>
      <c r="E242" s="160">
        <f t="shared" si="14"/>
        <v>0</v>
      </c>
    </row>
    <row r="243" spans="1:5" s="149" customFormat="1" ht="15" customHeight="1" x14ac:dyDescent="0.25">
      <c r="A243" s="161" t="s">
        <v>185</v>
      </c>
      <c r="B243" s="162">
        <f>B242+B241+B240</f>
        <v>0</v>
      </c>
      <c r="C243" s="162">
        <f>C242+C241+C240</f>
        <v>0</v>
      </c>
      <c r="D243" s="162">
        <f>D242+D241+D240</f>
        <v>0</v>
      </c>
      <c r="E243" s="163">
        <f t="shared" si="14"/>
        <v>0</v>
      </c>
    </row>
    <row r="244" spans="1:5" ht="15" customHeight="1" x14ac:dyDescent="0.2">
      <c r="A244" s="159" t="s">
        <v>264</v>
      </c>
      <c r="B244" s="142">
        <f>Transfers!F27</f>
        <v>0</v>
      </c>
      <c r="C244" s="142">
        <f>Transfers!H27</f>
        <v>0</v>
      </c>
      <c r="D244" s="142">
        <f>Transfers!J27</f>
        <v>0</v>
      </c>
      <c r="E244" s="160">
        <f t="shared" si="14"/>
        <v>0</v>
      </c>
    </row>
    <row r="245" spans="1:5" ht="15" customHeight="1" x14ac:dyDescent="0.2">
      <c r="A245" s="159" t="s">
        <v>265</v>
      </c>
      <c r="B245" s="142">
        <f>Transfers!F29</f>
        <v>2240515.89</v>
      </c>
      <c r="C245" s="142">
        <f>Transfers!H29</f>
        <v>-2677922</v>
      </c>
      <c r="D245" s="142">
        <f>Transfers!J29</f>
        <v>-12555971</v>
      </c>
      <c r="E245" s="160">
        <f t="shared" si="14"/>
        <v>-9878049</v>
      </c>
    </row>
    <row r="246" spans="1:5" ht="15" customHeight="1" x14ac:dyDescent="0.2">
      <c r="A246" s="159" t="s">
        <v>266</v>
      </c>
      <c r="B246" s="142">
        <f>Transfers!F37</f>
        <v>0</v>
      </c>
      <c r="C246" s="142">
        <f>Transfers!H37</f>
        <v>0</v>
      </c>
      <c r="D246" s="142">
        <f>Transfers!J37</f>
        <v>0</v>
      </c>
      <c r="E246" s="160">
        <f t="shared" si="14"/>
        <v>0</v>
      </c>
    </row>
    <row r="247" spans="1:5" ht="15" customHeight="1" x14ac:dyDescent="0.2">
      <c r="A247" s="159" t="s">
        <v>267</v>
      </c>
      <c r="B247" s="142">
        <f>Transfers!F39</f>
        <v>0</v>
      </c>
      <c r="C247" s="142">
        <f>Transfers!H39</f>
        <v>0</v>
      </c>
      <c r="D247" s="142">
        <f>Transfers!J39</f>
        <v>0</v>
      </c>
      <c r="E247" s="160">
        <f t="shared" si="14"/>
        <v>0</v>
      </c>
    </row>
    <row r="248" spans="1:5" s="149" customFormat="1" ht="15" customHeight="1" x14ac:dyDescent="0.25">
      <c r="A248" s="161" t="s">
        <v>190</v>
      </c>
      <c r="B248" s="162">
        <f>B247+B246+B245+B244</f>
        <v>2240515.89</v>
      </c>
      <c r="C248" s="162">
        <f>C247+C246+C245+C244</f>
        <v>-2677922</v>
      </c>
      <c r="D248" s="162">
        <f>D247+D246+D245+D244</f>
        <v>-12555971</v>
      </c>
      <c r="E248" s="163">
        <f t="shared" si="14"/>
        <v>-9878049</v>
      </c>
    </row>
    <row r="249" spans="1:5" ht="15" customHeight="1" x14ac:dyDescent="0.2">
      <c r="A249" s="159" t="s">
        <v>268</v>
      </c>
      <c r="B249" s="142">
        <f>Transfers!F32+Transfers!F34</f>
        <v>0</v>
      </c>
      <c r="C249" s="142">
        <f>Transfers!H32+Transfers!H34</f>
        <v>0</v>
      </c>
      <c r="D249" s="142">
        <f>Transfers!J32+Transfers!J34</f>
        <v>0</v>
      </c>
      <c r="E249" s="160">
        <f t="shared" si="14"/>
        <v>0</v>
      </c>
    </row>
    <row r="250" spans="1:5" ht="15" customHeight="1" x14ac:dyDescent="0.2">
      <c r="A250" s="159" t="s">
        <v>269</v>
      </c>
      <c r="B250" s="142">
        <f>Transfers!F31</f>
        <v>0</v>
      </c>
      <c r="C250" s="142">
        <f>Transfers!H31</f>
        <v>0</v>
      </c>
      <c r="D250" s="142">
        <f>Transfers!J31</f>
        <v>0</v>
      </c>
      <c r="E250" s="160">
        <f t="shared" si="14"/>
        <v>0</v>
      </c>
    </row>
    <row r="251" spans="1:5" ht="15" customHeight="1" x14ac:dyDescent="0.2">
      <c r="A251" s="159" t="s">
        <v>270</v>
      </c>
      <c r="B251" s="142">
        <f>Transfers!F33</f>
        <v>0</v>
      </c>
      <c r="C251" s="142">
        <f>Transfers!H33</f>
        <v>0</v>
      </c>
      <c r="D251" s="142">
        <f>Transfers!J33</f>
        <v>0</v>
      </c>
      <c r="E251" s="160">
        <f t="shared" si="14"/>
        <v>0</v>
      </c>
    </row>
    <row r="252" spans="1:5" s="149" customFormat="1" ht="15" customHeight="1" x14ac:dyDescent="0.25">
      <c r="A252" s="161" t="s">
        <v>194</v>
      </c>
      <c r="B252" s="162">
        <f>B251+B250+B249</f>
        <v>0</v>
      </c>
      <c r="C252" s="162">
        <f>C251+C250+C249</f>
        <v>0</v>
      </c>
      <c r="D252" s="162">
        <f>D251+D250+D249</f>
        <v>0</v>
      </c>
      <c r="E252" s="163">
        <f t="shared" si="14"/>
        <v>0</v>
      </c>
    </row>
    <row r="253" spans="1:5" s="149" customFormat="1" ht="15" customHeight="1" x14ac:dyDescent="0.25">
      <c r="A253" s="161" t="s">
        <v>297</v>
      </c>
      <c r="B253" s="162">
        <f>Transfers!F41</f>
        <v>0</v>
      </c>
      <c r="C253" s="162">
        <f>Transfers!H41</f>
        <v>0</v>
      </c>
      <c r="D253" s="162">
        <f>Transfers!J41</f>
        <v>0</v>
      </c>
      <c r="E253" s="163">
        <f>D253-C253</f>
        <v>0</v>
      </c>
    </row>
    <row r="254" spans="1:5" s="149" customFormat="1" ht="15" customHeight="1" x14ac:dyDescent="0.25">
      <c r="A254" s="161" t="s">
        <v>271</v>
      </c>
      <c r="B254" s="162">
        <f>B252+B248+B243+B239+B253</f>
        <v>2240515.89</v>
      </c>
      <c r="C254" s="162">
        <f>C252+C248+C243+C239+C253</f>
        <v>-2677922</v>
      </c>
      <c r="D254" s="162">
        <f>D252+D248+D243+D239+D253</f>
        <v>-12555971</v>
      </c>
      <c r="E254" s="163">
        <f t="shared" si="14"/>
        <v>-9878049</v>
      </c>
    </row>
    <row r="255" spans="1:5" ht="15" customHeight="1" x14ac:dyDescent="0.2">
      <c r="A255" s="164" t="s">
        <v>117</v>
      </c>
      <c r="B255" s="165"/>
      <c r="C255" s="165"/>
      <c r="D255" s="165"/>
      <c r="E255" s="166"/>
    </row>
    <row r="256" spans="1:5" ht="15" customHeight="1" x14ac:dyDescent="0.25">
      <c r="A256" s="161" t="s">
        <v>283</v>
      </c>
      <c r="B256" s="156" t="s">
        <v>135</v>
      </c>
      <c r="C256" s="156" t="s">
        <v>136</v>
      </c>
      <c r="D256" s="156" t="s">
        <v>136</v>
      </c>
      <c r="E256" s="157" t="str">
        <f>E234</f>
        <v>2024-25 +/-</v>
      </c>
    </row>
    <row r="257" spans="1:5" ht="15" customHeight="1" x14ac:dyDescent="0.25">
      <c r="A257" s="168"/>
      <c r="B257" s="156" t="str">
        <f>B235</f>
        <v>2023-24</v>
      </c>
      <c r="C257" s="156" t="str">
        <f>C235</f>
        <v>2023-24</v>
      </c>
      <c r="D257" s="156" t="str">
        <f>D235</f>
        <v>2024-25</v>
      </c>
      <c r="E257" s="157" t="str">
        <f>E235</f>
        <v>2023-24</v>
      </c>
    </row>
    <row r="258" spans="1:5" ht="15" customHeight="1" x14ac:dyDescent="0.2">
      <c r="A258" s="159" t="s">
        <v>178</v>
      </c>
      <c r="B258" s="142">
        <v>0</v>
      </c>
      <c r="C258" s="142">
        <v>0</v>
      </c>
      <c r="D258" s="142">
        <v>0</v>
      </c>
      <c r="E258" s="160">
        <f t="shared" ref="E258:E276" si="15">D258-C258</f>
        <v>0</v>
      </c>
    </row>
    <row r="259" spans="1:5" ht="15" customHeight="1" x14ac:dyDescent="0.2">
      <c r="A259" s="159" t="s">
        <v>179</v>
      </c>
      <c r="B259" s="142">
        <v>0</v>
      </c>
      <c r="C259" s="142">
        <v>0</v>
      </c>
      <c r="D259" s="142">
        <v>0</v>
      </c>
      <c r="E259" s="160">
        <f t="shared" si="15"/>
        <v>0</v>
      </c>
    </row>
    <row r="260" spans="1:5" ht="15" customHeight="1" x14ac:dyDescent="0.2">
      <c r="A260" s="159" t="s">
        <v>180</v>
      </c>
      <c r="B260" s="142">
        <v>0</v>
      </c>
      <c r="C260" s="142">
        <v>0</v>
      </c>
      <c r="D260" s="142">
        <v>0</v>
      </c>
      <c r="E260" s="160">
        <f t="shared" si="15"/>
        <v>0</v>
      </c>
    </row>
    <row r="261" spans="1:5" s="149" customFormat="1" ht="15" customHeight="1" x14ac:dyDescent="0.25">
      <c r="A261" s="161" t="s">
        <v>181</v>
      </c>
      <c r="B261" s="162">
        <f>B260+B259+B258</f>
        <v>0</v>
      </c>
      <c r="C261" s="162">
        <f>C260+C259+C258</f>
        <v>0</v>
      </c>
      <c r="D261" s="162">
        <f>D260+D259+D258</f>
        <v>0</v>
      </c>
      <c r="E261" s="163">
        <f t="shared" si="15"/>
        <v>0</v>
      </c>
    </row>
    <row r="262" spans="1:5" ht="15" customHeight="1" x14ac:dyDescent="0.2">
      <c r="A262" s="159" t="s">
        <v>261</v>
      </c>
      <c r="B262" s="142">
        <v>0</v>
      </c>
      <c r="C262" s="142">
        <v>0</v>
      </c>
      <c r="D262" s="142">
        <v>0</v>
      </c>
      <c r="E262" s="160">
        <f t="shared" si="15"/>
        <v>0</v>
      </c>
    </row>
    <row r="263" spans="1:5" ht="15" customHeight="1" x14ac:dyDescent="0.2">
      <c r="A263" s="159" t="s">
        <v>262</v>
      </c>
      <c r="B263" s="142">
        <v>0</v>
      </c>
      <c r="C263" s="142">
        <v>0</v>
      </c>
      <c r="D263" s="142">
        <v>0</v>
      </c>
      <c r="E263" s="160">
        <f t="shared" si="15"/>
        <v>0</v>
      </c>
    </row>
    <row r="264" spans="1:5" ht="15" customHeight="1" x14ac:dyDescent="0.2">
      <c r="A264" s="159" t="s">
        <v>263</v>
      </c>
      <c r="B264" s="142">
        <v>0</v>
      </c>
      <c r="C264" s="142">
        <v>0</v>
      </c>
      <c r="D264" s="142">
        <v>0</v>
      </c>
      <c r="E264" s="160">
        <f t="shared" si="15"/>
        <v>0</v>
      </c>
    </row>
    <row r="265" spans="1:5" s="149" customFormat="1" ht="15" customHeight="1" x14ac:dyDescent="0.25">
      <c r="A265" s="161" t="s">
        <v>185</v>
      </c>
      <c r="B265" s="162">
        <f>B264+B263+B262</f>
        <v>0</v>
      </c>
      <c r="C265" s="162">
        <f>C264+C263+C262</f>
        <v>0</v>
      </c>
      <c r="D265" s="162">
        <f>D264+D263+D262</f>
        <v>0</v>
      </c>
      <c r="E265" s="163">
        <f t="shared" si="15"/>
        <v>0</v>
      </c>
    </row>
    <row r="266" spans="1:5" ht="15" customHeight="1" x14ac:dyDescent="0.2">
      <c r="A266" s="159" t="s">
        <v>264</v>
      </c>
      <c r="B266" s="142">
        <v>0</v>
      </c>
      <c r="C266" s="142">
        <v>0</v>
      </c>
      <c r="D266" s="142">
        <v>0</v>
      </c>
      <c r="E266" s="160">
        <f t="shared" si="15"/>
        <v>0</v>
      </c>
    </row>
    <row r="267" spans="1:5" ht="15" customHeight="1" x14ac:dyDescent="0.2">
      <c r="A267" s="159" t="s">
        <v>265</v>
      </c>
      <c r="B267" s="142">
        <f>Athletics!U21+Athletics!U23-Athletics!AA40</f>
        <v>0</v>
      </c>
      <c r="C267" s="142">
        <f>Athletics!V21+Athletics!V23-Athletics!AB40</f>
        <v>0</v>
      </c>
      <c r="D267" s="142">
        <f>Athletics!W21+Athletics!W23-Athletics!AC40</f>
        <v>0</v>
      </c>
      <c r="E267" s="160">
        <f t="shared" si="15"/>
        <v>0</v>
      </c>
    </row>
    <row r="268" spans="1:5" ht="15" customHeight="1" x14ac:dyDescent="0.2">
      <c r="A268" s="159" t="s">
        <v>266</v>
      </c>
      <c r="B268" s="142">
        <v>0</v>
      </c>
      <c r="C268" s="142">
        <v>0</v>
      </c>
      <c r="D268" s="142">
        <v>0</v>
      </c>
      <c r="E268" s="160">
        <f t="shared" si="15"/>
        <v>0</v>
      </c>
    </row>
    <row r="269" spans="1:5" ht="15" customHeight="1" x14ac:dyDescent="0.2">
      <c r="A269" s="159" t="s">
        <v>267</v>
      </c>
      <c r="B269" s="142">
        <v>0</v>
      </c>
      <c r="C269" s="142">
        <v>0</v>
      </c>
      <c r="D269" s="142">
        <v>0</v>
      </c>
      <c r="E269" s="160">
        <f t="shared" si="15"/>
        <v>0</v>
      </c>
    </row>
    <row r="270" spans="1:5" s="149" customFormat="1" ht="15" customHeight="1" x14ac:dyDescent="0.25">
      <c r="A270" s="161" t="s">
        <v>190</v>
      </c>
      <c r="B270" s="162">
        <f>B269+B268+B267+B266</f>
        <v>0</v>
      </c>
      <c r="C270" s="162">
        <f>C269+C268+C267+C266</f>
        <v>0</v>
      </c>
      <c r="D270" s="162">
        <f>D269+D268+D267+D266</f>
        <v>0</v>
      </c>
      <c r="E270" s="163">
        <f t="shared" si="15"/>
        <v>0</v>
      </c>
    </row>
    <row r="271" spans="1:5" ht="15" customHeight="1" x14ac:dyDescent="0.2">
      <c r="A271" s="159" t="s">
        <v>268</v>
      </c>
      <c r="B271" s="142">
        <v>0</v>
      </c>
      <c r="C271" s="142">
        <v>0</v>
      </c>
      <c r="D271" s="142">
        <v>0</v>
      </c>
      <c r="E271" s="160">
        <f t="shared" si="15"/>
        <v>0</v>
      </c>
    </row>
    <row r="272" spans="1:5" ht="15" customHeight="1" x14ac:dyDescent="0.2">
      <c r="A272" s="159" t="s">
        <v>269</v>
      </c>
      <c r="B272" s="142">
        <v>0</v>
      </c>
      <c r="C272" s="142">
        <v>0</v>
      </c>
      <c r="D272" s="142">
        <v>0</v>
      </c>
      <c r="E272" s="160">
        <f t="shared" si="15"/>
        <v>0</v>
      </c>
    </row>
    <row r="273" spans="1:5" ht="15" customHeight="1" x14ac:dyDescent="0.2">
      <c r="A273" s="159" t="s">
        <v>270</v>
      </c>
      <c r="B273" s="142">
        <v>0</v>
      </c>
      <c r="C273" s="142">
        <v>0</v>
      </c>
      <c r="D273" s="142">
        <v>0</v>
      </c>
      <c r="E273" s="160">
        <f t="shared" si="15"/>
        <v>0</v>
      </c>
    </row>
    <row r="274" spans="1:5" s="149" customFormat="1" ht="15" customHeight="1" x14ac:dyDescent="0.25">
      <c r="A274" s="161" t="s">
        <v>194</v>
      </c>
      <c r="B274" s="162">
        <f>B273+B272+B271</f>
        <v>0</v>
      </c>
      <c r="C274" s="162">
        <f>C273+C272+C271</f>
        <v>0</v>
      </c>
      <c r="D274" s="162">
        <f>D273+D272+D271</f>
        <v>0</v>
      </c>
      <c r="E274" s="163">
        <f t="shared" si="15"/>
        <v>0</v>
      </c>
    </row>
    <row r="275" spans="1:5" s="149" customFormat="1" ht="15" customHeight="1" x14ac:dyDescent="0.25">
      <c r="A275" s="161" t="s">
        <v>297</v>
      </c>
      <c r="B275" s="162">
        <v>0</v>
      </c>
      <c r="C275" s="162">
        <v>0</v>
      </c>
      <c r="D275" s="162">
        <v>0</v>
      </c>
      <c r="E275" s="163">
        <f>D275-C275</f>
        <v>0</v>
      </c>
    </row>
    <row r="276" spans="1:5" s="149" customFormat="1" ht="15" customHeight="1" x14ac:dyDescent="0.25">
      <c r="A276" s="168" t="s">
        <v>271</v>
      </c>
      <c r="B276" s="177">
        <f>B274+B270+B265+B261+B275</f>
        <v>0</v>
      </c>
      <c r="C276" s="177">
        <f>C274+C270+C265+C261+C275</f>
        <v>0</v>
      </c>
      <c r="D276" s="177">
        <f>D274+D270+D265+D261+D275</f>
        <v>0</v>
      </c>
      <c r="E276" s="170">
        <f t="shared" si="15"/>
        <v>0</v>
      </c>
    </row>
    <row r="277" spans="1:5" ht="15" customHeight="1" x14ac:dyDescent="0.25">
      <c r="A277" s="93" t="s">
        <v>131</v>
      </c>
    </row>
    <row r="278" spans="1:5" ht="15" customHeight="1" x14ac:dyDescent="0.25">
      <c r="A278" s="93" t="s">
        <v>274</v>
      </c>
      <c r="C278" s="150" t="s">
        <v>79</v>
      </c>
      <c r="D278" s="151" t="str">
        <f>Revenue!B2</f>
        <v>Louisiana State University</v>
      </c>
      <c r="E278" s="151"/>
    </row>
    <row r="279" spans="1:5" ht="15" customHeight="1" thickBot="1" x14ac:dyDescent="0.3">
      <c r="A279" s="103" t="s">
        <v>259</v>
      </c>
      <c r="B279" s="152"/>
      <c r="C279" s="152"/>
      <c r="D279" s="152"/>
      <c r="E279" s="152"/>
    </row>
    <row r="280" spans="1:5" ht="15" customHeight="1" thickTop="1" x14ac:dyDescent="0.2">
      <c r="A280" s="119" t="s">
        <v>117</v>
      </c>
      <c r="B280" s="154"/>
      <c r="C280" s="154"/>
      <c r="D280" s="154"/>
      <c r="E280" s="172"/>
    </row>
    <row r="281" spans="1:5" ht="15" customHeight="1" x14ac:dyDescent="0.25">
      <c r="A281" s="179" t="s">
        <v>284</v>
      </c>
      <c r="B281" s="156" t="s">
        <v>135</v>
      </c>
      <c r="C281" s="156" t="s">
        <v>136</v>
      </c>
      <c r="D281" s="156" t="s">
        <v>136</v>
      </c>
      <c r="E281" s="157" t="str">
        <f>E256</f>
        <v>2024-25 +/-</v>
      </c>
    </row>
    <row r="282" spans="1:5" ht="15" customHeight="1" x14ac:dyDescent="0.25">
      <c r="A282" s="158"/>
      <c r="B282" s="156" t="str">
        <f>B257</f>
        <v>2023-24</v>
      </c>
      <c r="C282" s="156" t="str">
        <f>C257</f>
        <v>2023-24</v>
      </c>
      <c r="D282" s="156" t="str">
        <f>D257</f>
        <v>2024-25</v>
      </c>
      <c r="E282" s="157" t="str">
        <f>E257</f>
        <v>2023-24</v>
      </c>
    </row>
    <row r="283" spans="1:5" ht="15" customHeight="1" x14ac:dyDescent="0.2">
      <c r="A283" s="159" t="s">
        <v>178</v>
      </c>
      <c r="B283" s="142">
        <f>Other!F7</f>
        <v>0</v>
      </c>
      <c r="C283" s="142">
        <f>Other!H7</f>
        <v>0</v>
      </c>
      <c r="D283" s="142">
        <f>Other!J7</f>
        <v>0</v>
      </c>
      <c r="E283" s="160">
        <f t="shared" ref="E283:E301" si="16">D283-C283</f>
        <v>0</v>
      </c>
    </row>
    <row r="284" spans="1:5" ht="15" customHeight="1" x14ac:dyDescent="0.2">
      <c r="A284" s="159" t="s">
        <v>179</v>
      </c>
      <c r="B284" s="142">
        <f>Other!F8</f>
        <v>0</v>
      </c>
      <c r="C284" s="142">
        <f>Other!H8</f>
        <v>0</v>
      </c>
      <c r="D284" s="142">
        <f>Other!J8</f>
        <v>0</v>
      </c>
      <c r="E284" s="160">
        <f t="shared" si="16"/>
        <v>0</v>
      </c>
    </row>
    <row r="285" spans="1:5" ht="15" customHeight="1" x14ac:dyDescent="0.2">
      <c r="A285" s="159" t="s">
        <v>180</v>
      </c>
      <c r="B285" s="142">
        <f>Other!F9</f>
        <v>0</v>
      </c>
      <c r="C285" s="142">
        <f>Other!H9</f>
        <v>0</v>
      </c>
      <c r="D285" s="142">
        <f>Other!J9</f>
        <v>0</v>
      </c>
      <c r="E285" s="160">
        <f t="shared" si="16"/>
        <v>0</v>
      </c>
    </row>
    <row r="286" spans="1:5" s="149" customFormat="1" ht="15" customHeight="1" x14ac:dyDescent="0.25">
      <c r="A286" s="161" t="s">
        <v>181</v>
      </c>
      <c r="B286" s="162">
        <f>B285+B284+B283</f>
        <v>0</v>
      </c>
      <c r="C286" s="162">
        <f>C285+C284+C283</f>
        <v>0</v>
      </c>
      <c r="D286" s="162">
        <f>D285+D284+D283</f>
        <v>0</v>
      </c>
      <c r="E286" s="163">
        <f t="shared" si="16"/>
        <v>0</v>
      </c>
    </row>
    <row r="287" spans="1:5" ht="15" customHeight="1" x14ac:dyDescent="0.2">
      <c r="A287" s="159" t="s">
        <v>261</v>
      </c>
      <c r="B287" s="142">
        <f>Other!F12</f>
        <v>0</v>
      </c>
      <c r="C287" s="142">
        <f>Other!H12</f>
        <v>0</v>
      </c>
      <c r="D287" s="142">
        <f>Other!J12</f>
        <v>0</v>
      </c>
      <c r="E287" s="160">
        <f t="shared" si="16"/>
        <v>0</v>
      </c>
    </row>
    <row r="288" spans="1:5" ht="15" customHeight="1" x14ac:dyDescent="0.2">
      <c r="A288" s="159" t="s">
        <v>262</v>
      </c>
      <c r="B288" s="142">
        <f>Other!F14</f>
        <v>0</v>
      </c>
      <c r="C288" s="142">
        <f>Other!H14</f>
        <v>0</v>
      </c>
      <c r="D288" s="142">
        <f>Other!J14</f>
        <v>0</v>
      </c>
      <c r="E288" s="160">
        <f t="shared" si="16"/>
        <v>0</v>
      </c>
    </row>
    <row r="289" spans="1:5" ht="15" customHeight="1" x14ac:dyDescent="0.2">
      <c r="A289" s="159" t="s">
        <v>263</v>
      </c>
      <c r="B289" s="142">
        <f>Other!F16</f>
        <v>0</v>
      </c>
      <c r="C289" s="142">
        <f>Other!H16</f>
        <v>0</v>
      </c>
      <c r="D289" s="142">
        <f>Other!J16</f>
        <v>0</v>
      </c>
      <c r="E289" s="160">
        <f t="shared" si="16"/>
        <v>0</v>
      </c>
    </row>
    <row r="290" spans="1:5" s="149" customFormat="1" ht="15" customHeight="1" x14ac:dyDescent="0.25">
      <c r="A290" s="161" t="s">
        <v>185</v>
      </c>
      <c r="B290" s="162">
        <f>B289+B288+B287</f>
        <v>0</v>
      </c>
      <c r="C290" s="162">
        <f>C289+C288+C287</f>
        <v>0</v>
      </c>
      <c r="D290" s="162">
        <f>D289+D288+D287</f>
        <v>0</v>
      </c>
      <c r="E290" s="163">
        <f t="shared" si="16"/>
        <v>0</v>
      </c>
    </row>
    <row r="291" spans="1:5" ht="15" customHeight="1" x14ac:dyDescent="0.2">
      <c r="A291" s="159" t="s">
        <v>264</v>
      </c>
      <c r="B291" s="142">
        <f>Other!F27</f>
        <v>0</v>
      </c>
      <c r="C291" s="142">
        <f>Other!H27</f>
        <v>0</v>
      </c>
      <c r="D291" s="142">
        <f>Other!J27</f>
        <v>0</v>
      </c>
      <c r="E291" s="160">
        <f t="shared" si="16"/>
        <v>0</v>
      </c>
    </row>
    <row r="292" spans="1:5" ht="15" customHeight="1" x14ac:dyDescent="0.2">
      <c r="A292" s="159" t="s">
        <v>265</v>
      </c>
      <c r="B292" s="142">
        <f>Other!F29</f>
        <v>0</v>
      </c>
      <c r="C292" s="142">
        <f>Other!H29</f>
        <v>0</v>
      </c>
      <c r="D292" s="142">
        <f>Other!J29</f>
        <v>0</v>
      </c>
      <c r="E292" s="160">
        <f t="shared" si="16"/>
        <v>0</v>
      </c>
    </row>
    <row r="293" spans="1:5" ht="15" customHeight="1" x14ac:dyDescent="0.2">
      <c r="A293" s="159" t="s">
        <v>266</v>
      </c>
      <c r="B293" s="142">
        <f>Other!F37</f>
        <v>0</v>
      </c>
      <c r="C293" s="142">
        <f>Other!H37</f>
        <v>0</v>
      </c>
      <c r="D293" s="142">
        <f>Other!J37</f>
        <v>0</v>
      </c>
      <c r="E293" s="160">
        <f t="shared" si="16"/>
        <v>0</v>
      </c>
    </row>
    <row r="294" spans="1:5" ht="15" customHeight="1" x14ac:dyDescent="0.2">
      <c r="A294" s="159" t="s">
        <v>267</v>
      </c>
      <c r="B294" s="142">
        <f>Other!F39</f>
        <v>0</v>
      </c>
      <c r="C294" s="142">
        <f>Other!H39</f>
        <v>0</v>
      </c>
      <c r="D294" s="142">
        <f>Other!J39</f>
        <v>0</v>
      </c>
      <c r="E294" s="160">
        <f t="shared" si="16"/>
        <v>0</v>
      </c>
    </row>
    <row r="295" spans="1:5" s="149" customFormat="1" ht="15" customHeight="1" x14ac:dyDescent="0.25">
      <c r="A295" s="161" t="s">
        <v>190</v>
      </c>
      <c r="B295" s="162">
        <f>B294+B293+B292+B291</f>
        <v>0</v>
      </c>
      <c r="C295" s="162">
        <f>C294+C293+C292+C291</f>
        <v>0</v>
      </c>
      <c r="D295" s="162">
        <f>D294+D293+D292+D291</f>
        <v>0</v>
      </c>
      <c r="E295" s="163">
        <f t="shared" si="16"/>
        <v>0</v>
      </c>
    </row>
    <row r="296" spans="1:5" ht="15" customHeight="1" x14ac:dyDescent="0.2">
      <c r="A296" s="159" t="s">
        <v>268</v>
      </c>
      <c r="B296" s="142">
        <f>Other!F32+Other!F34</f>
        <v>0</v>
      </c>
      <c r="C296" s="142">
        <f>Other!H32+Other!H34</f>
        <v>0</v>
      </c>
      <c r="D296" s="142">
        <f>Other!J32+Other!J34</f>
        <v>0</v>
      </c>
      <c r="E296" s="160">
        <f t="shared" si="16"/>
        <v>0</v>
      </c>
    </row>
    <row r="297" spans="1:5" ht="15" customHeight="1" x14ac:dyDescent="0.2">
      <c r="A297" s="159" t="s">
        <v>269</v>
      </c>
      <c r="B297" s="142">
        <f>Other!F31</f>
        <v>0</v>
      </c>
      <c r="C297" s="142">
        <f>Other!H31</f>
        <v>0</v>
      </c>
      <c r="D297" s="142">
        <f>Other!J31</f>
        <v>0</v>
      </c>
      <c r="E297" s="160">
        <f t="shared" si="16"/>
        <v>0</v>
      </c>
    </row>
    <row r="298" spans="1:5" ht="15" customHeight="1" x14ac:dyDescent="0.2">
      <c r="A298" s="159" t="s">
        <v>270</v>
      </c>
      <c r="B298" s="142">
        <f>Other!F33</f>
        <v>0</v>
      </c>
      <c r="C298" s="142">
        <f>Other!H33</f>
        <v>0</v>
      </c>
      <c r="D298" s="142">
        <f>Other!J33</f>
        <v>0</v>
      </c>
      <c r="E298" s="160">
        <f t="shared" si="16"/>
        <v>0</v>
      </c>
    </row>
    <row r="299" spans="1:5" s="149" customFormat="1" ht="15" customHeight="1" x14ac:dyDescent="0.25">
      <c r="A299" s="161" t="s">
        <v>194</v>
      </c>
      <c r="B299" s="162">
        <f>B298+B297+B296</f>
        <v>0</v>
      </c>
      <c r="C299" s="162">
        <f>C298+C297+C296</f>
        <v>0</v>
      </c>
      <c r="D299" s="162">
        <f>D298+D297+D296</f>
        <v>0</v>
      </c>
      <c r="E299" s="163">
        <f t="shared" si="16"/>
        <v>0</v>
      </c>
    </row>
    <row r="300" spans="1:5" s="149" customFormat="1" ht="15" customHeight="1" x14ac:dyDescent="0.25">
      <c r="A300" s="161" t="s">
        <v>297</v>
      </c>
      <c r="B300" s="162">
        <f>Other!F41</f>
        <v>0</v>
      </c>
      <c r="C300" s="162">
        <f>Other!H41</f>
        <v>0</v>
      </c>
      <c r="D300" s="162">
        <f>Other!J41</f>
        <v>0</v>
      </c>
      <c r="E300" s="163">
        <f>D300-C300</f>
        <v>0</v>
      </c>
    </row>
    <row r="301" spans="1:5" s="149" customFormat="1" ht="15" customHeight="1" x14ac:dyDescent="0.25">
      <c r="A301" s="168" t="s">
        <v>271</v>
      </c>
      <c r="B301" s="162">
        <f>B299+B295+B290+B286+B300</f>
        <v>0</v>
      </c>
      <c r="C301" s="162">
        <f>C299+C295+C290+C286+C300</f>
        <v>0</v>
      </c>
      <c r="D301" s="162">
        <f>D299+D295+D290+D286+D300</f>
        <v>0</v>
      </c>
      <c r="E301" s="163">
        <f t="shared" si="16"/>
        <v>0</v>
      </c>
    </row>
    <row r="302" spans="1:5" ht="15" customHeight="1" x14ac:dyDescent="0.25">
      <c r="A302" s="161" t="s">
        <v>117</v>
      </c>
      <c r="B302" s="185"/>
      <c r="C302" s="185"/>
      <c r="D302" s="185"/>
      <c r="E302" s="186"/>
    </row>
    <row r="303" spans="1:5" ht="15" customHeight="1" x14ac:dyDescent="0.25">
      <c r="A303" s="161" t="s">
        <v>176</v>
      </c>
      <c r="B303" s="156" t="s">
        <v>135</v>
      </c>
      <c r="C303" s="156" t="s">
        <v>136</v>
      </c>
      <c r="D303" s="156" t="s">
        <v>136</v>
      </c>
      <c r="E303" s="157" t="str">
        <f>E281</f>
        <v>2024-25 +/-</v>
      </c>
    </row>
    <row r="304" spans="1:5" ht="15" customHeight="1" x14ac:dyDescent="0.25">
      <c r="A304" s="168"/>
      <c r="B304" s="156" t="str">
        <f>B282</f>
        <v>2023-24</v>
      </c>
      <c r="C304" s="156" t="str">
        <f>C282</f>
        <v>2023-24</v>
      </c>
      <c r="D304" s="156" t="str">
        <f>D282</f>
        <v>2024-25</v>
      </c>
      <c r="E304" s="157" t="str">
        <f>E282</f>
        <v>2023-24</v>
      </c>
    </row>
    <row r="305" spans="1:5" ht="15" customHeight="1" x14ac:dyDescent="0.2">
      <c r="A305" s="159" t="s">
        <v>178</v>
      </c>
      <c r="B305" s="142">
        <f t="shared" ref="B305:D307" si="17">B283+B258+B236+B214+B189</f>
        <v>310282772.17000002</v>
      </c>
      <c r="C305" s="142">
        <f t="shared" si="17"/>
        <v>328809272</v>
      </c>
      <c r="D305" s="142">
        <f t="shared" si="17"/>
        <v>342911964</v>
      </c>
      <c r="E305" s="160">
        <f t="shared" ref="E305:E323" si="18">D305-C305</f>
        <v>14102692</v>
      </c>
    </row>
    <row r="306" spans="1:5" ht="15" customHeight="1" x14ac:dyDescent="0.2">
      <c r="A306" s="159" t="s">
        <v>179</v>
      </c>
      <c r="B306" s="142">
        <f t="shared" si="17"/>
        <v>39742417.370000012</v>
      </c>
      <c r="C306" s="142">
        <f t="shared" si="17"/>
        <v>40359514</v>
      </c>
      <c r="D306" s="142">
        <f t="shared" si="17"/>
        <v>36925026</v>
      </c>
      <c r="E306" s="160">
        <f t="shared" si="18"/>
        <v>-3434488</v>
      </c>
    </row>
    <row r="307" spans="1:5" ht="15" customHeight="1" x14ac:dyDescent="0.2">
      <c r="A307" s="159" t="s">
        <v>180</v>
      </c>
      <c r="B307" s="142">
        <f t="shared" si="17"/>
        <v>123600206.41</v>
      </c>
      <c r="C307" s="142">
        <f t="shared" si="17"/>
        <v>133835048</v>
      </c>
      <c r="D307" s="142">
        <f t="shared" si="17"/>
        <v>130858648</v>
      </c>
      <c r="E307" s="160">
        <f t="shared" si="18"/>
        <v>-2976400</v>
      </c>
    </row>
    <row r="308" spans="1:5" s="149" customFormat="1" ht="15" customHeight="1" x14ac:dyDescent="0.25">
      <c r="A308" s="161" t="s">
        <v>181</v>
      </c>
      <c r="B308" s="162">
        <f>B307+B306+B305</f>
        <v>473625395.95000005</v>
      </c>
      <c r="C308" s="162">
        <f>C307+C306+C305</f>
        <v>503003834</v>
      </c>
      <c r="D308" s="162">
        <f>D307+D306+D305</f>
        <v>510695638</v>
      </c>
      <c r="E308" s="163">
        <f t="shared" si="18"/>
        <v>7691804</v>
      </c>
    </row>
    <row r="309" spans="1:5" ht="15" customHeight="1" x14ac:dyDescent="0.2">
      <c r="A309" s="159" t="s">
        <v>261</v>
      </c>
      <c r="B309" s="142">
        <f t="shared" ref="B309:C311" si="19">B287+B262+B240+B218+B193</f>
        <v>4178157.38</v>
      </c>
      <c r="C309" s="142">
        <f t="shared" si="19"/>
        <v>3081319</v>
      </c>
      <c r="D309" s="142">
        <f>D287+D262+D240+D218+D193</f>
        <v>2983225</v>
      </c>
      <c r="E309" s="160">
        <f t="shared" si="18"/>
        <v>-98094</v>
      </c>
    </row>
    <row r="310" spans="1:5" ht="15" customHeight="1" x14ac:dyDescent="0.2">
      <c r="A310" s="159" t="s">
        <v>262</v>
      </c>
      <c r="B310" s="142">
        <f t="shared" si="19"/>
        <v>44072056</v>
      </c>
      <c r="C310" s="142">
        <f t="shared" si="19"/>
        <v>47849518</v>
      </c>
      <c r="D310" s="142">
        <f>D288+D263+D241+D219+D194</f>
        <v>45352179</v>
      </c>
      <c r="E310" s="160">
        <f t="shared" si="18"/>
        <v>-2497339</v>
      </c>
    </row>
    <row r="311" spans="1:5" ht="15" customHeight="1" x14ac:dyDescent="0.2">
      <c r="A311" s="159" t="s">
        <v>263</v>
      </c>
      <c r="B311" s="142">
        <f t="shared" si="19"/>
        <v>29417176.889999997</v>
      </c>
      <c r="C311" s="142">
        <f t="shared" si="19"/>
        <v>26806237</v>
      </c>
      <c r="D311" s="142">
        <f>D289+D264+D242+D220+D195</f>
        <v>24577071</v>
      </c>
      <c r="E311" s="160">
        <f t="shared" si="18"/>
        <v>-2229166</v>
      </c>
    </row>
    <row r="312" spans="1:5" s="149" customFormat="1" ht="15" customHeight="1" x14ac:dyDescent="0.25">
      <c r="A312" s="161" t="s">
        <v>185</v>
      </c>
      <c r="B312" s="162">
        <f>B311+B310+B309</f>
        <v>77667390.269999996</v>
      </c>
      <c r="C312" s="162">
        <f>C311+C310+C309</f>
        <v>77737074</v>
      </c>
      <c r="D312" s="162">
        <f>D311+D310+D309</f>
        <v>72912475</v>
      </c>
      <c r="E312" s="163">
        <f t="shared" si="18"/>
        <v>-4824599</v>
      </c>
    </row>
    <row r="313" spans="1:5" ht="15" customHeight="1" x14ac:dyDescent="0.2">
      <c r="A313" s="159" t="s">
        <v>264</v>
      </c>
      <c r="B313" s="142">
        <f t="shared" ref="B313:C316" si="20">B291+B266+B244+B222+B197</f>
        <v>26651510.170000002</v>
      </c>
      <c r="C313" s="142">
        <f t="shared" si="20"/>
        <v>12696268</v>
      </c>
      <c r="D313" s="142">
        <f>D291+D266+D244+D222+D197</f>
        <v>7209000</v>
      </c>
      <c r="E313" s="160">
        <f t="shared" si="18"/>
        <v>-5487268</v>
      </c>
    </row>
    <row r="314" spans="1:5" ht="15" customHeight="1" x14ac:dyDescent="0.2">
      <c r="A314" s="159" t="s">
        <v>265</v>
      </c>
      <c r="B314" s="142">
        <f t="shared" si="20"/>
        <v>153054782.65999997</v>
      </c>
      <c r="C314" s="142">
        <f t="shared" si="20"/>
        <v>153423260</v>
      </c>
      <c r="D314" s="142">
        <f>D292+D267+D245+D223+D198</f>
        <v>153074646</v>
      </c>
      <c r="E314" s="160">
        <f t="shared" si="18"/>
        <v>-348614</v>
      </c>
    </row>
    <row r="315" spans="1:5" ht="15" customHeight="1" x14ac:dyDescent="0.2">
      <c r="A315" s="159" t="s">
        <v>266</v>
      </c>
      <c r="B315" s="142">
        <f t="shared" si="20"/>
        <v>0</v>
      </c>
      <c r="C315" s="142">
        <f t="shared" si="20"/>
        <v>0</v>
      </c>
      <c r="D315" s="142">
        <f>D293+D268+D246+D224+D199</f>
        <v>0</v>
      </c>
      <c r="E315" s="160">
        <f t="shared" si="18"/>
        <v>0</v>
      </c>
    </row>
    <row r="316" spans="1:5" ht="15" customHeight="1" x14ac:dyDescent="0.2">
      <c r="A316" s="159" t="s">
        <v>267</v>
      </c>
      <c r="B316" s="142">
        <f t="shared" si="20"/>
        <v>1022902</v>
      </c>
      <c r="C316" s="142">
        <f t="shared" si="20"/>
        <v>1198288</v>
      </c>
      <c r="D316" s="142">
        <f>D294+D269+D247+D225+D200</f>
        <v>1057153</v>
      </c>
      <c r="E316" s="160">
        <f t="shared" si="18"/>
        <v>-141135</v>
      </c>
    </row>
    <row r="317" spans="1:5" s="149" customFormat="1" ht="15" customHeight="1" x14ac:dyDescent="0.25">
      <c r="A317" s="161" t="s">
        <v>190</v>
      </c>
      <c r="B317" s="162">
        <f>B316+B315+B314+B313</f>
        <v>180729194.82999998</v>
      </c>
      <c r="C317" s="162">
        <f>C316+C315+C314+C313</f>
        <v>167317816</v>
      </c>
      <c r="D317" s="162">
        <f>D316+D315+D314+D313</f>
        <v>161340799</v>
      </c>
      <c r="E317" s="163">
        <f t="shared" si="18"/>
        <v>-5977017</v>
      </c>
    </row>
    <row r="318" spans="1:5" ht="15" customHeight="1" x14ac:dyDescent="0.2">
      <c r="A318" s="159" t="s">
        <v>268</v>
      </c>
      <c r="B318" s="142">
        <f t="shared" ref="B318:C320" si="21">B296+B271+B249+B227+B202</f>
        <v>8545103.3099999987</v>
      </c>
      <c r="C318" s="142">
        <f t="shared" si="21"/>
        <v>8373994</v>
      </c>
      <c r="D318" s="142">
        <f>D296+D271+D249+D227+D202</f>
        <v>3258537</v>
      </c>
      <c r="E318" s="160">
        <f t="shared" si="18"/>
        <v>-5115457</v>
      </c>
    </row>
    <row r="319" spans="1:5" ht="15" customHeight="1" x14ac:dyDescent="0.2">
      <c r="A319" s="159" t="s">
        <v>269</v>
      </c>
      <c r="B319" s="142">
        <f t="shared" si="21"/>
        <v>356715.67</v>
      </c>
      <c r="C319" s="142">
        <f t="shared" si="21"/>
        <v>1296150</v>
      </c>
      <c r="D319" s="142">
        <f>D297+D272+D250+D228+D203</f>
        <v>598557</v>
      </c>
      <c r="E319" s="160">
        <f t="shared" si="18"/>
        <v>-697593</v>
      </c>
    </row>
    <row r="320" spans="1:5" ht="15" customHeight="1" x14ac:dyDescent="0.2">
      <c r="A320" s="159" t="s">
        <v>270</v>
      </c>
      <c r="B320" s="142">
        <f t="shared" si="21"/>
        <v>0</v>
      </c>
      <c r="C320" s="142">
        <f t="shared" si="21"/>
        <v>0</v>
      </c>
      <c r="D320" s="142">
        <f>D298+D273+D251+D229+D204</f>
        <v>0</v>
      </c>
      <c r="E320" s="160">
        <f t="shared" si="18"/>
        <v>0</v>
      </c>
    </row>
    <row r="321" spans="1:5" s="149" customFormat="1" ht="15" customHeight="1" x14ac:dyDescent="0.25">
      <c r="A321" s="161" t="s">
        <v>194</v>
      </c>
      <c r="B321" s="162">
        <f>B320+B319+B318</f>
        <v>8901818.9799999986</v>
      </c>
      <c r="C321" s="162">
        <f>C320+C319+C318</f>
        <v>9670144</v>
      </c>
      <c r="D321" s="162">
        <f>D320+D319+D318</f>
        <v>3857094</v>
      </c>
      <c r="E321" s="163">
        <f t="shared" si="18"/>
        <v>-5813050</v>
      </c>
    </row>
    <row r="322" spans="1:5" s="149" customFormat="1" ht="15" customHeight="1" x14ac:dyDescent="0.25">
      <c r="A322" s="161" t="s">
        <v>297</v>
      </c>
      <c r="B322" s="162">
        <f>B300+B275+B253+B231+B206</f>
        <v>0</v>
      </c>
      <c r="C322" s="162">
        <f>C300+C275+C253+C231+C206</f>
        <v>0</v>
      </c>
      <c r="D322" s="162">
        <f>D300+D275+D253+D231+D206</f>
        <v>0</v>
      </c>
      <c r="E322" s="163">
        <f>D322-C322</f>
        <v>0</v>
      </c>
    </row>
    <row r="323" spans="1:5" s="149" customFormat="1" ht="15" customHeight="1" x14ac:dyDescent="0.25">
      <c r="A323" s="187" t="s">
        <v>285</v>
      </c>
      <c r="B323" s="177">
        <f>B321+B317+B312+B308+B322</f>
        <v>740923800.02999997</v>
      </c>
      <c r="C323" s="177">
        <f>C321+C317+C312+C308+C322</f>
        <v>757728868</v>
      </c>
      <c r="D323" s="170">
        <f>D321+D317+D312+D308+D322</f>
        <v>748806006</v>
      </c>
      <c r="E323" s="170">
        <f t="shared" si="18"/>
        <v>-8922862</v>
      </c>
    </row>
    <row r="324" spans="1:5" ht="15" customHeight="1" x14ac:dyDescent="0.2">
      <c r="A324" s="188"/>
      <c r="B324" s="189"/>
      <c r="C324" s="189"/>
      <c r="D324" s="189"/>
      <c r="E324" s="189"/>
    </row>
    <row r="326" spans="1:5" ht="15" customHeight="1" x14ac:dyDescent="0.25">
      <c r="A326" s="149" t="s">
        <v>535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8"/>
  <sheetViews>
    <sheetView showOutlineSymbols="0" zoomScaleNormal="100" workbookViewId="0">
      <pane xSplit="1" ySplit="6" topLeftCell="B55" activePane="bottomRight" state="frozen"/>
      <selection pane="topRight" activeCell="B1" sqref="B1"/>
      <selection pane="bottomLeft" activeCell="A7" sqref="A7"/>
      <selection pane="bottomRight" activeCell="H80" sqref="H80"/>
    </sheetView>
  </sheetViews>
  <sheetFormatPr defaultColWidth="12.42578125" defaultRowHeight="15" customHeight="1" x14ac:dyDescent="0.2"/>
  <cols>
    <col min="1" max="1" width="80.7109375" style="419" customWidth="1"/>
    <col min="2" max="8" width="16.42578125" style="419" customWidth="1"/>
    <col min="9" max="16384" width="12.42578125" style="419"/>
  </cols>
  <sheetData>
    <row r="1" spans="1:11" s="410" customFormat="1" ht="20.100000000000001" customHeight="1" x14ac:dyDescent="0.25">
      <c r="A1" s="406" t="s">
        <v>131</v>
      </c>
      <c r="B1" s="407"/>
      <c r="C1" s="406" t="s">
        <v>79</v>
      </c>
      <c r="D1" s="407"/>
      <c r="E1" s="408" t="s">
        <v>564</v>
      </c>
      <c r="F1" s="409"/>
      <c r="G1" s="408"/>
      <c r="H1" s="409"/>
      <c r="I1" s="407"/>
      <c r="K1" s="407"/>
    </row>
    <row r="2" spans="1:11" s="410" customFormat="1" ht="20.100000000000001" customHeight="1" x14ac:dyDescent="0.25">
      <c r="A2" s="406" t="s">
        <v>469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11" s="410" customFormat="1" ht="20.100000000000001" customHeight="1" thickBot="1" x14ac:dyDescent="0.3">
      <c r="A3" s="411" t="s">
        <v>470</v>
      </c>
      <c r="B3" s="412"/>
      <c r="C3" s="412"/>
      <c r="D3" s="412"/>
      <c r="E3" s="412"/>
      <c r="F3" s="412"/>
      <c r="G3" s="412"/>
      <c r="H3" s="412"/>
      <c r="I3" s="407"/>
      <c r="J3" s="407"/>
      <c r="K3" s="407"/>
    </row>
    <row r="4" spans="1:11" ht="15" customHeight="1" thickTop="1" x14ac:dyDescent="0.25">
      <c r="A4" s="413"/>
      <c r="B4" s="414" t="s">
        <v>471</v>
      </c>
      <c r="C4" s="414" t="s">
        <v>536</v>
      </c>
      <c r="D4" s="415" t="s">
        <v>135</v>
      </c>
      <c r="E4" s="416" t="s">
        <v>471</v>
      </c>
      <c r="F4" s="417" t="s">
        <v>472</v>
      </c>
      <c r="G4" s="414" t="s">
        <v>536</v>
      </c>
      <c r="H4" s="418" t="s">
        <v>136</v>
      </c>
    </row>
    <row r="5" spans="1:11" ht="15" customHeight="1" x14ac:dyDescent="0.25">
      <c r="A5" s="420" t="s">
        <v>237</v>
      </c>
      <c r="B5" s="421" t="s">
        <v>472</v>
      </c>
      <c r="C5" s="421" t="s">
        <v>473</v>
      </c>
      <c r="D5" s="422" t="s">
        <v>528</v>
      </c>
      <c r="E5" s="423" t="s">
        <v>474</v>
      </c>
      <c r="F5" s="421" t="s">
        <v>475</v>
      </c>
      <c r="G5" s="421" t="s">
        <v>473</v>
      </c>
      <c r="H5" s="421" t="s">
        <v>561</v>
      </c>
    </row>
    <row r="6" spans="1:11" ht="15" customHeight="1" x14ac:dyDescent="0.25">
      <c r="A6" s="424" t="s">
        <v>476</v>
      </c>
      <c r="B6" s="425"/>
      <c r="C6" s="426"/>
      <c r="D6" s="427"/>
      <c r="E6" s="428"/>
      <c r="F6" s="425"/>
      <c r="G6" s="426"/>
      <c r="H6" s="429"/>
    </row>
    <row r="7" spans="1:11" ht="15" customHeight="1" x14ac:dyDescent="0.2">
      <c r="A7" s="430" t="s">
        <v>477</v>
      </c>
      <c r="B7" s="563">
        <v>10407</v>
      </c>
      <c r="C7" s="431"/>
      <c r="D7" s="432">
        <v>26291908</v>
      </c>
      <c r="E7" s="433">
        <v>10124</v>
      </c>
      <c r="F7" s="434">
        <v>283</v>
      </c>
      <c r="G7" s="431"/>
      <c r="H7" s="531">
        <v>28771290</v>
      </c>
    </row>
    <row r="8" spans="1:11" ht="15" customHeight="1" x14ac:dyDescent="0.2">
      <c r="A8" s="435" t="s">
        <v>326</v>
      </c>
      <c r="B8" s="436"/>
      <c r="C8" s="437"/>
      <c r="D8" s="438"/>
      <c r="E8" s="439"/>
      <c r="F8" s="440"/>
      <c r="G8" s="437"/>
      <c r="H8" s="532"/>
    </row>
    <row r="9" spans="1:11" ht="15" customHeight="1" x14ac:dyDescent="0.2">
      <c r="A9" s="436" t="s">
        <v>478</v>
      </c>
      <c r="B9" s="436"/>
      <c r="C9" s="437"/>
      <c r="D9" s="438"/>
      <c r="E9" s="439"/>
      <c r="F9" s="440"/>
      <c r="G9" s="437"/>
      <c r="H9" s="532"/>
    </row>
    <row r="10" spans="1:11" ht="15" customHeight="1" x14ac:dyDescent="0.2">
      <c r="A10" s="436" t="s">
        <v>479</v>
      </c>
      <c r="B10" s="436"/>
      <c r="C10" s="437"/>
      <c r="D10" s="438"/>
      <c r="E10" s="439"/>
      <c r="F10" s="440"/>
      <c r="G10" s="437"/>
      <c r="H10" s="532"/>
    </row>
    <row r="11" spans="1:11" ht="15" customHeight="1" x14ac:dyDescent="0.2">
      <c r="A11" s="436" t="s">
        <v>480</v>
      </c>
      <c r="B11" s="436"/>
      <c r="C11" s="437"/>
      <c r="D11" s="438"/>
      <c r="E11" s="439"/>
      <c r="F11" s="440"/>
      <c r="G11" s="437"/>
      <c r="H11" s="532"/>
    </row>
    <row r="12" spans="1:11" ht="15" customHeight="1" x14ac:dyDescent="0.2">
      <c r="A12" s="436" t="s">
        <v>481</v>
      </c>
      <c r="B12" s="436"/>
      <c r="C12" s="437"/>
      <c r="D12" s="438"/>
      <c r="E12" s="439"/>
      <c r="F12" s="440"/>
      <c r="G12" s="437"/>
      <c r="H12" s="532"/>
    </row>
    <row r="13" spans="1:11" ht="15" customHeight="1" x14ac:dyDescent="0.2">
      <c r="A13" s="436" t="s">
        <v>482</v>
      </c>
      <c r="B13" s="436"/>
      <c r="C13" s="437"/>
      <c r="D13" s="438"/>
      <c r="E13" s="439"/>
      <c r="F13" s="440"/>
      <c r="G13" s="437"/>
      <c r="H13" s="532"/>
    </row>
    <row r="14" spans="1:11" ht="15" customHeight="1" x14ac:dyDescent="0.2">
      <c r="A14" s="436" t="s">
        <v>483</v>
      </c>
      <c r="B14" s="436"/>
      <c r="C14" s="437"/>
      <c r="D14" s="438"/>
      <c r="E14" s="439"/>
      <c r="F14" s="440"/>
      <c r="G14" s="437"/>
      <c r="H14" s="532"/>
    </row>
    <row r="15" spans="1:11" ht="15" customHeight="1" x14ac:dyDescent="0.2">
      <c r="A15" s="436" t="s">
        <v>484</v>
      </c>
      <c r="B15" s="565">
        <v>143</v>
      </c>
      <c r="C15" s="446"/>
      <c r="D15" s="438">
        <v>855260</v>
      </c>
      <c r="E15" s="439">
        <v>90</v>
      </c>
      <c r="F15" s="440">
        <v>53</v>
      </c>
      <c r="G15" s="437"/>
      <c r="H15" s="532">
        <v>1000000</v>
      </c>
    </row>
    <row r="16" spans="1:11" ht="15" customHeight="1" x14ac:dyDescent="0.2">
      <c r="A16" s="436" t="s">
        <v>485</v>
      </c>
      <c r="B16" s="430"/>
      <c r="C16" s="437"/>
      <c r="D16" s="438"/>
      <c r="E16" s="439"/>
      <c r="F16" s="440"/>
      <c r="G16" s="437"/>
      <c r="H16" s="532"/>
    </row>
    <row r="17" spans="1:9" ht="15" customHeight="1" x14ac:dyDescent="0.2">
      <c r="A17" s="436" t="s">
        <v>486</v>
      </c>
      <c r="B17" s="436"/>
      <c r="C17" s="437"/>
      <c r="D17" s="438"/>
      <c r="E17" s="439"/>
      <c r="F17" s="440"/>
      <c r="G17" s="437"/>
      <c r="H17" s="532"/>
    </row>
    <row r="18" spans="1:9" ht="15" customHeight="1" x14ac:dyDescent="0.2">
      <c r="A18" s="436" t="s">
        <v>487</v>
      </c>
      <c r="B18" s="436"/>
      <c r="C18" s="437"/>
      <c r="D18" s="438"/>
      <c r="E18" s="439"/>
      <c r="F18" s="440"/>
      <c r="G18" s="437"/>
      <c r="H18" s="532"/>
    </row>
    <row r="19" spans="1:9" ht="15" customHeight="1" x14ac:dyDescent="0.2">
      <c r="A19" s="436" t="s">
        <v>488</v>
      </c>
      <c r="B19" s="436"/>
      <c r="C19" s="437"/>
      <c r="D19" s="438"/>
      <c r="E19" s="439"/>
      <c r="F19" s="440"/>
      <c r="G19" s="437"/>
      <c r="H19" s="532"/>
    </row>
    <row r="20" spans="1:9" ht="15" customHeight="1" x14ac:dyDescent="0.2">
      <c r="A20" s="436" t="s">
        <v>489</v>
      </c>
      <c r="B20" s="436"/>
      <c r="C20" s="437"/>
      <c r="D20" s="438"/>
      <c r="E20" s="439"/>
      <c r="F20" s="440"/>
      <c r="G20" s="437"/>
      <c r="H20" s="532">
        <v>500</v>
      </c>
    </row>
    <row r="21" spans="1:9" ht="15" customHeight="1" x14ac:dyDescent="0.2">
      <c r="A21" s="436" t="s">
        <v>490</v>
      </c>
      <c r="B21" s="436"/>
      <c r="C21" s="437"/>
      <c r="D21" s="438"/>
      <c r="E21" s="439"/>
      <c r="F21" s="440"/>
      <c r="G21" s="437"/>
      <c r="H21" s="532"/>
    </row>
    <row r="22" spans="1:9" ht="15" customHeight="1" x14ac:dyDescent="0.2">
      <c r="A22" s="436" t="s">
        <v>491</v>
      </c>
      <c r="B22" s="436"/>
      <c r="C22" s="437"/>
      <c r="D22" s="438">
        <v>382683</v>
      </c>
      <c r="E22" s="439"/>
      <c r="F22" s="440"/>
      <c r="G22" s="437"/>
      <c r="H22" s="532">
        <v>287000</v>
      </c>
    </row>
    <row r="23" spans="1:9" ht="15" customHeight="1" x14ac:dyDescent="0.2">
      <c r="A23" s="436" t="s">
        <v>492</v>
      </c>
      <c r="B23" s="436"/>
      <c r="C23" s="437"/>
      <c r="D23" s="438"/>
      <c r="E23" s="439"/>
      <c r="F23" s="440"/>
      <c r="G23" s="437"/>
      <c r="H23" s="532"/>
    </row>
    <row r="24" spans="1:9" ht="15" customHeight="1" x14ac:dyDescent="0.2">
      <c r="A24" s="436" t="s">
        <v>493</v>
      </c>
      <c r="B24" s="436"/>
      <c r="C24" s="437"/>
      <c r="D24" s="438"/>
      <c r="E24" s="439"/>
      <c r="F24" s="440"/>
      <c r="G24" s="437"/>
      <c r="H24" s="532"/>
    </row>
    <row r="25" spans="1:9" ht="15" customHeight="1" x14ac:dyDescent="0.2">
      <c r="A25" s="436" t="s">
        <v>494</v>
      </c>
      <c r="B25" s="436"/>
      <c r="C25" s="437"/>
      <c r="D25" s="438"/>
      <c r="E25" s="439"/>
      <c r="F25" s="440"/>
      <c r="G25" s="437"/>
      <c r="H25" s="535">
        <v>997000</v>
      </c>
    </row>
    <row r="26" spans="1:9" ht="15" customHeight="1" x14ac:dyDescent="0.2">
      <c r="A26" s="436" t="s">
        <v>495</v>
      </c>
      <c r="B26" s="436"/>
      <c r="C26" s="437"/>
      <c r="D26" s="438"/>
      <c r="E26" s="439"/>
      <c r="F26" s="440"/>
      <c r="G26" s="437"/>
      <c r="H26" s="532"/>
    </row>
    <row r="27" spans="1:9" ht="15" customHeight="1" x14ac:dyDescent="0.2">
      <c r="A27" s="436" t="s">
        <v>496</v>
      </c>
      <c r="B27" s="436"/>
      <c r="C27" s="437"/>
      <c r="D27" s="438"/>
      <c r="E27" s="439"/>
      <c r="F27" s="440"/>
      <c r="G27" s="437"/>
      <c r="H27" s="532"/>
    </row>
    <row r="28" spans="1:9" ht="15" customHeight="1" x14ac:dyDescent="0.2">
      <c r="A28" s="436" t="s">
        <v>497</v>
      </c>
      <c r="B28" s="436"/>
      <c r="C28" s="437"/>
      <c r="D28" s="438"/>
      <c r="E28" s="439"/>
      <c r="F28" s="440"/>
      <c r="G28" s="437"/>
      <c r="H28" s="532"/>
    </row>
    <row r="29" spans="1:9" ht="15" customHeight="1" x14ac:dyDescent="0.25">
      <c r="A29" s="526" t="s">
        <v>498</v>
      </c>
      <c r="B29" s="564">
        <f>SUM(B7:B28)</f>
        <v>10550</v>
      </c>
      <c r="C29" s="441">
        <f>IFERROR(D29/B29,)</f>
        <v>2609.4645497630331</v>
      </c>
      <c r="D29" s="442">
        <f>SUM(D6:D28)</f>
        <v>27529851</v>
      </c>
      <c r="E29" s="443">
        <f>SUM(E7:E28)</f>
        <v>10214</v>
      </c>
      <c r="F29" s="444">
        <f>SUM(F6:F28)</f>
        <v>336</v>
      </c>
      <c r="G29" s="441">
        <f>IFERROR(H29/(F29+E29),)</f>
        <v>2943.6767772511848</v>
      </c>
      <c r="H29" s="533">
        <v>31055790</v>
      </c>
    </row>
    <row r="30" spans="1:9" ht="15" customHeight="1" x14ac:dyDescent="0.25">
      <c r="A30" s="525"/>
      <c r="B30" s="445"/>
      <c r="C30" s="446"/>
      <c r="D30" s="446"/>
      <c r="E30" s="439"/>
      <c r="F30" s="439"/>
      <c r="G30" s="446"/>
      <c r="H30" s="446"/>
    </row>
    <row r="31" spans="1:9" ht="15" customHeight="1" x14ac:dyDescent="0.25">
      <c r="A31" s="521" t="s">
        <v>499</v>
      </c>
      <c r="B31" s="522"/>
      <c r="C31" s="522"/>
      <c r="D31" s="523"/>
      <c r="E31" s="523"/>
      <c r="F31" s="523"/>
      <c r="G31" s="524"/>
      <c r="H31" s="524"/>
    </row>
    <row r="32" spans="1:9" ht="15" customHeight="1" x14ac:dyDescent="0.25">
      <c r="A32" s="515" t="s">
        <v>500</v>
      </c>
      <c r="B32" s="516"/>
      <c r="C32" s="516"/>
      <c r="D32" s="517"/>
      <c r="E32" s="518"/>
      <c r="F32" s="519"/>
      <c r="G32" s="520"/>
      <c r="H32" s="520"/>
      <c r="I32" s="430"/>
    </row>
    <row r="33" spans="1:9" ht="15" customHeight="1" x14ac:dyDescent="0.25">
      <c r="A33" s="447" t="s">
        <v>501</v>
      </c>
      <c r="B33" s="436"/>
      <c r="C33" s="437"/>
      <c r="D33" s="438"/>
      <c r="E33" s="439"/>
      <c r="F33" s="440"/>
      <c r="G33" s="437"/>
      <c r="H33" s="535"/>
      <c r="I33" s="430"/>
    </row>
    <row r="34" spans="1:9" ht="15" customHeight="1" x14ac:dyDescent="0.2">
      <c r="A34" s="430" t="s">
        <v>502</v>
      </c>
      <c r="B34" s="430"/>
      <c r="C34" s="431"/>
      <c r="D34" s="432"/>
      <c r="E34" s="433"/>
      <c r="F34" s="434"/>
      <c r="G34" s="431"/>
      <c r="H34" s="534"/>
      <c r="I34" s="430"/>
    </row>
    <row r="35" spans="1:9" ht="15" customHeight="1" x14ac:dyDescent="0.2">
      <c r="A35" s="448" t="s">
        <v>503</v>
      </c>
      <c r="B35" s="436"/>
      <c r="C35" s="437"/>
      <c r="D35" s="438"/>
      <c r="E35" s="445"/>
      <c r="F35" s="436"/>
      <c r="G35" s="437"/>
      <c r="H35" s="535"/>
      <c r="I35" s="430"/>
    </row>
    <row r="36" spans="1:9" ht="15" customHeight="1" x14ac:dyDescent="0.2">
      <c r="A36" s="448" t="s">
        <v>504</v>
      </c>
      <c r="B36" s="436"/>
      <c r="C36" s="437"/>
      <c r="D36" s="438"/>
      <c r="E36" s="439"/>
      <c r="F36" s="440"/>
      <c r="G36" s="437"/>
      <c r="H36" s="535"/>
      <c r="I36" s="430"/>
    </row>
    <row r="37" spans="1:9" ht="15" customHeight="1" x14ac:dyDescent="0.2">
      <c r="A37" s="436" t="s">
        <v>505</v>
      </c>
      <c r="B37" s="436"/>
      <c r="C37" s="437"/>
      <c r="D37" s="438"/>
      <c r="E37" s="439"/>
      <c r="F37" s="440"/>
      <c r="G37" s="437"/>
      <c r="H37" s="535"/>
      <c r="I37" s="430"/>
    </row>
    <row r="38" spans="1:9" ht="15" customHeight="1" x14ac:dyDescent="0.2">
      <c r="A38" s="448" t="s">
        <v>506</v>
      </c>
      <c r="B38" s="436"/>
      <c r="C38" s="437"/>
      <c r="D38" s="438"/>
      <c r="E38" s="439"/>
      <c r="F38" s="440"/>
      <c r="G38" s="437"/>
      <c r="H38" s="535"/>
      <c r="I38" s="430"/>
    </row>
    <row r="39" spans="1:9" ht="15" customHeight="1" x14ac:dyDescent="0.2">
      <c r="A39" s="448" t="s">
        <v>507</v>
      </c>
      <c r="B39" s="565">
        <v>17</v>
      </c>
      <c r="C39" s="437"/>
      <c r="D39" s="438">
        <v>68065</v>
      </c>
      <c r="E39" s="439">
        <v>16</v>
      </c>
      <c r="F39" s="440">
        <v>1</v>
      </c>
      <c r="G39" s="437"/>
      <c r="H39" s="535">
        <v>80000</v>
      </c>
      <c r="I39" s="430"/>
    </row>
    <row r="40" spans="1:9" ht="15" customHeight="1" x14ac:dyDescent="0.2">
      <c r="A40" s="448" t="s">
        <v>508</v>
      </c>
      <c r="B40" s="565">
        <v>263</v>
      </c>
      <c r="C40" s="437"/>
      <c r="D40" s="438">
        <v>1789441</v>
      </c>
      <c r="E40" s="439">
        <v>249</v>
      </c>
      <c r="F40" s="440">
        <v>14</v>
      </c>
      <c r="G40" s="437"/>
      <c r="H40" s="535">
        <v>1905000</v>
      </c>
      <c r="I40" s="430"/>
    </row>
    <row r="41" spans="1:9" ht="15" customHeight="1" x14ac:dyDescent="0.2">
      <c r="A41" s="448" t="s">
        <v>509</v>
      </c>
      <c r="B41" s="565">
        <v>12726</v>
      </c>
      <c r="C41" s="437"/>
      <c r="D41" s="438">
        <v>4654642</v>
      </c>
      <c r="E41" s="439">
        <v>10988</v>
      </c>
      <c r="F41" s="440">
        <v>1738</v>
      </c>
      <c r="G41" s="437"/>
      <c r="H41" s="535">
        <v>5121331</v>
      </c>
      <c r="I41" s="430"/>
    </row>
    <row r="42" spans="1:9" ht="15" customHeight="1" x14ac:dyDescent="0.2">
      <c r="A42" s="448" t="s">
        <v>510</v>
      </c>
      <c r="B42" s="565"/>
      <c r="C42" s="437"/>
      <c r="D42" s="438"/>
      <c r="E42" s="439"/>
      <c r="F42" s="440"/>
      <c r="G42" s="437"/>
      <c r="H42" s="535"/>
      <c r="I42" s="430"/>
    </row>
    <row r="43" spans="1:9" ht="15" customHeight="1" x14ac:dyDescent="0.2">
      <c r="A43" s="448" t="s">
        <v>647</v>
      </c>
      <c r="B43" s="565">
        <v>26</v>
      </c>
      <c r="C43" s="437"/>
      <c r="D43" s="438">
        <v>490852</v>
      </c>
      <c r="E43" s="439">
        <v>23</v>
      </c>
      <c r="F43" s="440">
        <v>3</v>
      </c>
      <c r="G43" s="437"/>
      <c r="H43" s="535">
        <v>575000</v>
      </c>
      <c r="I43" s="430"/>
    </row>
    <row r="44" spans="1:9" ht="15" customHeight="1" x14ac:dyDescent="0.25">
      <c r="A44" s="449" t="s">
        <v>511</v>
      </c>
      <c r="B44" s="440"/>
      <c r="C44" s="437"/>
      <c r="D44" s="438"/>
      <c r="E44" s="439"/>
      <c r="F44" s="440"/>
      <c r="G44" s="437"/>
      <c r="H44" s="535"/>
      <c r="I44" s="430"/>
    </row>
    <row r="45" spans="1:9" ht="15" customHeight="1" x14ac:dyDescent="0.2">
      <c r="A45" s="450" t="s">
        <v>512</v>
      </c>
      <c r="B45" s="563">
        <v>81</v>
      </c>
      <c r="C45" s="431"/>
      <c r="D45" s="432">
        <v>226334</v>
      </c>
      <c r="E45" s="433">
        <v>78</v>
      </c>
      <c r="F45" s="434">
        <v>3</v>
      </c>
      <c r="G45" s="431"/>
      <c r="H45" s="534">
        <v>259000</v>
      </c>
      <c r="I45" s="430"/>
    </row>
    <row r="46" spans="1:9" ht="15" customHeight="1" x14ac:dyDescent="0.2">
      <c r="A46" s="448" t="s">
        <v>513</v>
      </c>
      <c r="B46" s="565"/>
      <c r="C46" s="437"/>
      <c r="D46" s="438"/>
      <c r="E46" s="439"/>
      <c r="F46" s="440"/>
      <c r="G46" s="437"/>
      <c r="H46" s="535"/>
      <c r="I46" s="430"/>
    </row>
    <row r="47" spans="1:9" ht="15" customHeight="1" x14ac:dyDescent="0.2">
      <c r="A47" s="448" t="s">
        <v>514</v>
      </c>
      <c r="B47" s="565"/>
      <c r="C47" s="437"/>
      <c r="D47" s="438"/>
      <c r="E47" s="439"/>
      <c r="F47" s="440"/>
      <c r="G47" s="437"/>
      <c r="H47" s="535"/>
      <c r="I47" s="430"/>
    </row>
    <row r="48" spans="1:9" ht="15" customHeight="1" x14ac:dyDescent="0.2">
      <c r="A48" s="448" t="s">
        <v>626</v>
      </c>
      <c r="B48" s="565">
        <v>445</v>
      </c>
      <c r="C48" s="437"/>
      <c r="D48" s="438">
        <v>5230290</v>
      </c>
      <c r="E48" s="439">
        <v>439</v>
      </c>
      <c r="F48" s="440">
        <v>6</v>
      </c>
      <c r="G48" s="437"/>
      <c r="H48" s="535">
        <v>5500000</v>
      </c>
      <c r="I48" s="430"/>
    </row>
    <row r="49" spans="1:9" ht="15" customHeight="1" x14ac:dyDescent="0.2">
      <c r="A49" s="448" t="s">
        <v>627</v>
      </c>
      <c r="B49" s="565">
        <v>24</v>
      </c>
      <c r="C49" s="437"/>
      <c r="D49" s="438">
        <v>63108</v>
      </c>
      <c r="E49" s="439">
        <v>23</v>
      </c>
      <c r="F49" s="440">
        <v>1</v>
      </c>
      <c r="G49" s="437"/>
      <c r="H49" s="535">
        <v>80000</v>
      </c>
      <c r="I49" s="430"/>
    </row>
    <row r="50" spans="1:9" ht="15" customHeight="1" x14ac:dyDescent="0.2">
      <c r="A50" s="448" t="s">
        <v>628</v>
      </c>
      <c r="B50" s="565"/>
      <c r="C50" s="437"/>
      <c r="D50" s="438"/>
      <c r="E50" s="439"/>
      <c r="F50" s="440"/>
      <c r="G50" s="437"/>
      <c r="H50" s="535">
        <v>10000</v>
      </c>
      <c r="I50" s="430"/>
    </row>
    <row r="51" spans="1:9" ht="15" customHeight="1" x14ac:dyDescent="0.2">
      <c r="A51" s="448" t="s">
        <v>629</v>
      </c>
      <c r="B51" s="565">
        <v>4773</v>
      </c>
      <c r="C51" s="437"/>
      <c r="D51" s="438">
        <v>16823363</v>
      </c>
      <c r="E51" s="439">
        <v>4687</v>
      </c>
      <c r="F51" s="440">
        <v>86</v>
      </c>
      <c r="G51" s="437"/>
      <c r="H51" s="535">
        <v>18409500</v>
      </c>
      <c r="I51" s="430"/>
    </row>
    <row r="52" spans="1:9" ht="15" customHeight="1" x14ac:dyDescent="0.2">
      <c r="A52" s="448" t="s">
        <v>630</v>
      </c>
      <c r="B52" s="565"/>
      <c r="C52" s="437"/>
      <c r="D52" s="438"/>
      <c r="E52" s="439"/>
      <c r="F52" s="440"/>
      <c r="G52" s="437"/>
      <c r="H52" s="535">
        <v>15000</v>
      </c>
      <c r="I52" s="430"/>
    </row>
    <row r="53" spans="1:9" ht="15" customHeight="1" x14ac:dyDescent="0.2">
      <c r="A53" s="448" t="s">
        <v>631</v>
      </c>
      <c r="B53" s="565">
        <v>2426</v>
      </c>
      <c r="C53" s="437"/>
      <c r="D53" s="438">
        <v>11293577</v>
      </c>
      <c r="E53" s="439">
        <v>2426</v>
      </c>
      <c r="F53" s="440"/>
      <c r="G53" s="437"/>
      <c r="H53" s="535">
        <v>16333000</v>
      </c>
      <c r="I53" s="430"/>
    </row>
    <row r="54" spans="1:9" ht="15" customHeight="1" x14ac:dyDescent="0.2">
      <c r="A54" s="448" t="s">
        <v>632</v>
      </c>
      <c r="B54" s="565">
        <v>2867</v>
      </c>
      <c r="C54" s="437"/>
      <c r="D54" s="438">
        <v>5712093</v>
      </c>
      <c r="E54" s="439">
        <v>2867</v>
      </c>
      <c r="F54" s="440"/>
      <c r="G54" s="437"/>
      <c r="H54" s="535">
        <v>4600000</v>
      </c>
      <c r="I54" s="430"/>
    </row>
    <row r="55" spans="1:9" ht="15" customHeight="1" x14ac:dyDescent="0.2">
      <c r="A55" s="448" t="s">
        <v>633</v>
      </c>
      <c r="B55" s="565">
        <v>27</v>
      </c>
      <c r="C55" s="437"/>
      <c r="D55" s="438">
        <v>120355</v>
      </c>
      <c r="E55" s="439">
        <v>15</v>
      </c>
      <c r="F55" s="440">
        <v>12</v>
      </c>
      <c r="G55" s="437"/>
      <c r="H55" s="535">
        <v>130000</v>
      </c>
      <c r="I55" s="430"/>
    </row>
    <row r="56" spans="1:9" ht="15" customHeight="1" x14ac:dyDescent="0.2">
      <c r="A56" s="448" t="s">
        <v>634</v>
      </c>
      <c r="B56" s="565">
        <v>13</v>
      </c>
      <c r="C56" s="437"/>
      <c r="D56" s="438">
        <v>109400</v>
      </c>
      <c r="E56" s="439">
        <v>5</v>
      </c>
      <c r="F56" s="440">
        <v>8</v>
      </c>
      <c r="G56" s="437"/>
      <c r="H56" s="535">
        <v>120000</v>
      </c>
      <c r="I56" s="430"/>
    </row>
    <row r="57" spans="1:9" ht="15" customHeight="1" x14ac:dyDescent="0.2">
      <c r="A57" s="448" t="s">
        <v>635</v>
      </c>
      <c r="B57" s="565"/>
      <c r="C57" s="437"/>
      <c r="D57" s="438">
        <v>-129360</v>
      </c>
      <c r="E57" s="439"/>
      <c r="F57" s="440"/>
      <c r="G57" s="437"/>
      <c r="H57" s="535">
        <v>-180845</v>
      </c>
      <c r="I57" s="430"/>
    </row>
    <row r="58" spans="1:9" ht="15" customHeight="1" x14ac:dyDescent="0.2">
      <c r="A58" s="448" t="s">
        <v>636</v>
      </c>
      <c r="B58" s="565">
        <v>95</v>
      </c>
      <c r="C58" s="437"/>
      <c r="D58" s="438">
        <v>462638</v>
      </c>
      <c r="E58" s="439">
        <v>22</v>
      </c>
      <c r="F58" s="440">
        <v>73</v>
      </c>
      <c r="G58" s="437"/>
      <c r="H58" s="535">
        <v>332588</v>
      </c>
      <c r="I58" s="430"/>
    </row>
    <row r="59" spans="1:9" ht="15" customHeight="1" x14ac:dyDescent="0.2">
      <c r="A59" s="448" t="s">
        <v>648</v>
      </c>
      <c r="B59" s="565">
        <v>8</v>
      </c>
      <c r="C59" s="437"/>
      <c r="D59" s="438">
        <v>153892</v>
      </c>
      <c r="E59" s="439">
        <v>6</v>
      </c>
      <c r="F59" s="440">
        <v>2</v>
      </c>
      <c r="G59" s="437"/>
      <c r="H59" s="535">
        <v>200000</v>
      </c>
      <c r="I59" s="430"/>
    </row>
    <row r="60" spans="1:9" ht="15" customHeight="1" x14ac:dyDescent="0.2">
      <c r="A60" s="448" t="s">
        <v>637</v>
      </c>
      <c r="B60" s="565">
        <v>25</v>
      </c>
      <c r="C60" s="437"/>
      <c r="D60" s="438">
        <v>87617</v>
      </c>
      <c r="E60" s="439">
        <v>25</v>
      </c>
      <c r="F60" s="440"/>
      <c r="G60" s="437"/>
      <c r="H60" s="535"/>
      <c r="I60" s="430"/>
    </row>
    <row r="61" spans="1:9" ht="15" customHeight="1" x14ac:dyDescent="0.2">
      <c r="A61" s="448" t="s">
        <v>638</v>
      </c>
      <c r="B61" s="565">
        <v>13</v>
      </c>
      <c r="C61" s="437"/>
      <c r="D61" s="438">
        <v>39000</v>
      </c>
      <c r="E61" s="439">
        <v>10</v>
      </c>
      <c r="F61" s="440">
        <v>3</v>
      </c>
      <c r="G61" s="437"/>
      <c r="H61" s="535">
        <v>40000</v>
      </c>
      <c r="I61" s="430"/>
    </row>
    <row r="62" spans="1:9" ht="15" customHeight="1" x14ac:dyDescent="0.2">
      <c r="A62" s="448" t="s">
        <v>639</v>
      </c>
      <c r="B62" s="565">
        <v>11</v>
      </c>
      <c r="C62" s="437"/>
      <c r="D62" s="438">
        <v>300981</v>
      </c>
      <c r="E62" s="439">
        <v>2</v>
      </c>
      <c r="F62" s="440">
        <v>9</v>
      </c>
      <c r="G62" s="437"/>
      <c r="H62" s="535">
        <v>0</v>
      </c>
      <c r="I62" s="430"/>
    </row>
    <row r="63" spans="1:9" ht="15" customHeight="1" x14ac:dyDescent="0.2">
      <c r="A63" s="448" t="s">
        <v>640</v>
      </c>
      <c r="B63" s="565"/>
      <c r="C63" s="437"/>
      <c r="D63" s="438"/>
      <c r="E63" s="439"/>
      <c r="F63" s="440"/>
      <c r="G63" s="437"/>
      <c r="H63" s="535"/>
      <c r="I63" s="430"/>
    </row>
    <row r="64" spans="1:9" ht="15" customHeight="1" x14ac:dyDescent="0.2">
      <c r="A64" s="448" t="s">
        <v>641</v>
      </c>
      <c r="B64" s="565"/>
      <c r="C64" s="437"/>
      <c r="D64" s="438">
        <v>49700</v>
      </c>
      <c r="E64" s="439"/>
      <c r="F64" s="440"/>
      <c r="G64" s="437"/>
      <c r="H64" s="535">
        <v>50000</v>
      </c>
      <c r="I64" s="430"/>
    </row>
    <row r="65" spans="1:9" ht="15" customHeight="1" x14ac:dyDescent="0.2">
      <c r="A65" s="448" t="s">
        <v>642</v>
      </c>
      <c r="B65" s="565">
        <v>14</v>
      </c>
      <c r="C65" s="437"/>
      <c r="D65" s="438">
        <v>60501</v>
      </c>
      <c r="E65" s="439">
        <v>14</v>
      </c>
      <c r="F65" s="440"/>
      <c r="G65" s="437"/>
      <c r="H65" s="535">
        <v>60270</v>
      </c>
      <c r="I65" s="430"/>
    </row>
    <row r="66" spans="1:9" ht="15" customHeight="1" x14ac:dyDescent="0.25">
      <c r="A66" s="449" t="s">
        <v>515</v>
      </c>
      <c r="B66" s="440"/>
      <c r="C66" s="437"/>
      <c r="D66" s="438"/>
      <c r="E66" s="439"/>
      <c r="F66" s="440"/>
      <c r="G66" s="437"/>
      <c r="H66" s="535"/>
      <c r="I66" s="430"/>
    </row>
    <row r="67" spans="1:9" ht="15" customHeight="1" x14ac:dyDescent="0.2">
      <c r="A67" s="450" t="s">
        <v>516</v>
      </c>
      <c r="B67" s="563">
        <v>3979</v>
      </c>
      <c r="C67" s="431"/>
      <c r="D67" s="432">
        <f>58396049+1</f>
        <v>58396050</v>
      </c>
      <c r="E67" s="433"/>
      <c r="F67" s="434">
        <v>3979</v>
      </c>
      <c r="G67" s="431"/>
      <c r="H67" s="534">
        <v>68495000</v>
      </c>
      <c r="I67" s="430"/>
    </row>
    <row r="68" spans="1:9" ht="15" customHeight="1" x14ac:dyDescent="0.2">
      <c r="A68" s="448" t="s">
        <v>517</v>
      </c>
      <c r="B68" s="565">
        <v>32</v>
      </c>
      <c r="C68" s="437"/>
      <c r="D68" s="438">
        <v>582216</v>
      </c>
      <c r="E68" s="439"/>
      <c r="F68" s="440">
        <v>32</v>
      </c>
      <c r="G68" s="437"/>
      <c r="H68" s="535">
        <v>570000</v>
      </c>
      <c r="I68" s="430"/>
    </row>
    <row r="69" spans="1:9" ht="15" customHeight="1" x14ac:dyDescent="0.2">
      <c r="A69" s="448" t="s">
        <v>518</v>
      </c>
      <c r="B69" s="565"/>
      <c r="C69" s="437"/>
      <c r="D69" s="438"/>
      <c r="E69" s="439"/>
      <c r="F69" s="440"/>
      <c r="G69" s="437"/>
      <c r="H69" s="535"/>
      <c r="I69" s="430"/>
    </row>
    <row r="70" spans="1:9" ht="15" customHeight="1" x14ac:dyDescent="0.2">
      <c r="A70" s="448" t="s">
        <v>643</v>
      </c>
      <c r="B70" s="565">
        <v>335</v>
      </c>
      <c r="C70" s="437"/>
      <c r="D70" s="438">
        <v>4730721</v>
      </c>
      <c r="E70" s="439"/>
      <c r="F70" s="440">
        <v>335</v>
      </c>
      <c r="G70" s="437"/>
      <c r="H70" s="535">
        <v>4965000</v>
      </c>
      <c r="I70" s="430"/>
    </row>
    <row r="71" spans="1:9" ht="15" customHeight="1" x14ac:dyDescent="0.2">
      <c r="A71" s="448" t="s">
        <v>644</v>
      </c>
      <c r="B71" s="565">
        <v>11</v>
      </c>
      <c r="C71" s="437"/>
      <c r="D71" s="438">
        <v>48411</v>
      </c>
      <c r="E71" s="439"/>
      <c r="F71" s="440">
        <v>11</v>
      </c>
      <c r="G71" s="437"/>
      <c r="H71" s="535">
        <v>56000</v>
      </c>
      <c r="I71" s="430"/>
    </row>
    <row r="72" spans="1:9" ht="15" customHeight="1" x14ac:dyDescent="0.2">
      <c r="A72" s="448" t="s">
        <v>645</v>
      </c>
      <c r="B72" s="565"/>
      <c r="C72" s="437"/>
      <c r="D72" s="438">
        <v>0</v>
      </c>
      <c r="E72" s="439"/>
      <c r="F72" s="440"/>
      <c r="G72" s="437"/>
      <c r="H72" s="535">
        <v>0</v>
      </c>
      <c r="I72" s="430"/>
    </row>
    <row r="73" spans="1:9" ht="15" customHeight="1" x14ac:dyDescent="0.2">
      <c r="A73" s="448" t="s">
        <v>646</v>
      </c>
      <c r="B73" s="565">
        <v>274</v>
      </c>
      <c r="C73" s="437"/>
      <c r="D73" s="438">
        <v>4661323</v>
      </c>
      <c r="E73" s="439"/>
      <c r="F73" s="440">
        <v>274</v>
      </c>
      <c r="G73" s="437"/>
      <c r="H73" s="535">
        <v>4670000</v>
      </c>
      <c r="I73" s="430"/>
    </row>
    <row r="74" spans="1:9" ht="15" customHeight="1" x14ac:dyDescent="0.25">
      <c r="A74" s="447" t="s">
        <v>519</v>
      </c>
      <c r="B74" s="565">
        <f>SUM(B34:B73)+B32</f>
        <v>28485</v>
      </c>
      <c r="C74" s="437">
        <f>IFERROR(D74/B74,)</f>
        <v>4073.2037914691941</v>
      </c>
      <c r="D74" s="451">
        <f>SUM(D34:D73)+D32</f>
        <v>116025210</v>
      </c>
      <c r="E74" s="439">
        <f>SUM(E34:E69)+E32</f>
        <v>21895</v>
      </c>
      <c r="F74" s="440">
        <f>SUM(F34:F73)+F32</f>
        <v>6590</v>
      </c>
      <c r="G74" s="437">
        <f>IFERROR(H74/(F74+E74),)</f>
        <v>4647.9144813059502</v>
      </c>
      <c r="H74" s="535">
        <v>132395844</v>
      </c>
      <c r="I74" s="430" t="s">
        <v>117</v>
      </c>
    </row>
    <row r="75" spans="1:9" ht="15" customHeight="1" x14ac:dyDescent="0.25">
      <c r="A75" s="447" t="s">
        <v>520</v>
      </c>
      <c r="B75" s="565">
        <f>B74+B29</f>
        <v>39035</v>
      </c>
      <c r="C75" s="437">
        <f>IFERROR(D75/B75,)</f>
        <v>3677.5985910080699</v>
      </c>
      <c r="D75" s="451">
        <f>D74+D29</f>
        <v>143555061</v>
      </c>
      <c r="E75" s="439">
        <f>E74+E29</f>
        <v>32109</v>
      </c>
      <c r="F75" s="440">
        <f>F74+F29</f>
        <v>6926</v>
      </c>
      <c r="G75" s="437">
        <f>IFERROR(H75/(F75+E75),)</f>
        <v>4187.3096964262841</v>
      </c>
      <c r="H75" s="535">
        <v>163451634</v>
      </c>
      <c r="I75" s="430" t="s">
        <v>237</v>
      </c>
    </row>
    <row r="76" spans="1:9" ht="15" customHeight="1" x14ac:dyDescent="0.2">
      <c r="A76" s="445"/>
      <c r="B76" s="445"/>
      <c r="C76" s="445"/>
      <c r="D76" s="445"/>
      <c r="E76" s="445"/>
      <c r="F76" s="445"/>
      <c r="G76" s="445"/>
      <c r="H76" s="445"/>
    </row>
    <row r="78" spans="1:9" ht="15" customHeight="1" x14ac:dyDescent="0.2">
      <c r="D78" s="433"/>
      <c r="F78" s="433"/>
    </row>
  </sheetData>
  <printOptions horizontalCentered="1"/>
  <pageMargins left="0.25" right="0" top="0.25" bottom="0.25" header="0" footer="0"/>
  <pageSetup scale="52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15" sqref="E15"/>
    </sheetView>
  </sheetViews>
  <sheetFormatPr defaultColWidth="9.140625" defaultRowHeight="15" x14ac:dyDescent="0.2"/>
  <cols>
    <col min="1" max="1" width="38.7109375" style="459" customWidth="1"/>
    <col min="2" max="2" width="13.5703125" style="459" customWidth="1"/>
    <col min="3" max="3" width="19.5703125" style="459" customWidth="1"/>
    <col min="4" max="4" width="17.28515625" style="459" customWidth="1"/>
    <col min="5" max="5" width="14.140625" style="459" customWidth="1"/>
    <col min="6" max="6" width="15.140625" style="459" customWidth="1"/>
    <col min="7" max="7" width="18.140625" style="459" customWidth="1"/>
    <col min="8" max="8" width="16.28515625" style="459" customWidth="1"/>
    <col min="9" max="16384" width="9.140625" style="459"/>
  </cols>
  <sheetData>
    <row r="1" spans="1:8" s="456" customFormat="1" ht="20.25" customHeight="1" x14ac:dyDescent="0.45">
      <c r="A1" s="452" t="s">
        <v>131</v>
      </c>
      <c r="B1" s="453"/>
      <c r="C1" s="452" t="s">
        <v>79</v>
      </c>
      <c r="D1" s="453"/>
      <c r="E1" s="454" t="s">
        <v>564</v>
      </c>
      <c r="F1" s="455"/>
      <c r="G1" s="454"/>
      <c r="H1" s="455"/>
    </row>
    <row r="2" spans="1:8" s="456" customFormat="1" ht="21" customHeight="1" x14ac:dyDescent="0.45">
      <c r="A2" s="452" t="s">
        <v>521</v>
      </c>
      <c r="B2" s="453"/>
      <c r="C2" s="453"/>
      <c r="D2" s="453"/>
      <c r="E2" s="453"/>
      <c r="F2" s="453"/>
      <c r="G2" s="453"/>
      <c r="H2" s="453"/>
    </row>
    <row r="3" spans="1:8" s="456" customFormat="1" ht="21" customHeight="1" x14ac:dyDescent="0.45">
      <c r="A3" s="452"/>
      <c r="B3" s="453"/>
      <c r="C3" s="453"/>
      <c r="D3" s="453"/>
      <c r="E3" s="453"/>
      <c r="F3" s="453"/>
      <c r="G3" s="453"/>
      <c r="H3" s="453"/>
    </row>
    <row r="4" spans="1:8" ht="21" customHeight="1" thickBot="1" x14ac:dyDescent="0.3">
      <c r="A4" s="457" t="s">
        <v>522</v>
      </c>
      <c r="B4" s="458"/>
      <c r="C4" s="458"/>
      <c r="D4" s="458"/>
      <c r="E4" s="458"/>
      <c r="F4" s="458"/>
      <c r="G4" s="458"/>
      <c r="H4" s="458"/>
    </row>
    <row r="5" spans="1:8" ht="21" customHeight="1" thickTop="1" x14ac:dyDescent="0.25">
      <c r="A5" s="460"/>
      <c r="B5" s="461" t="s">
        <v>471</v>
      </c>
      <c r="C5" s="461" t="s">
        <v>536</v>
      </c>
      <c r="D5" s="462" t="s">
        <v>135</v>
      </c>
      <c r="E5" s="463" t="s">
        <v>471</v>
      </c>
      <c r="F5" s="464" t="s">
        <v>472</v>
      </c>
      <c r="G5" s="461" t="s">
        <v>536</v>
      </c>
      <c r="H5" s="465" t="s">
        <v>136</v>
      </c>
    </row>
    <row r="6" spans="1:8" ht="15.75" x14ac:dyDescent="0.25">
      <c r="A6" s="466" t="s">
        <v>523</v>
      </c>
      <c r="B6" s="467" t="s">
        <v>472</v>
      </c>
      <c r="C6" s="468" t="s">
        <v>473</v>
      </c>
      <c r="D6" s="469" t="s">
        <v>528</v>
      </c>
      <c r="E6" s="470" t="s">
        <v>474</v>
      </c>
      <c r="F6" s="468" t="s">
        <v>475</v>
      </c>
      <c r="G6" s="468" t="s">
        <v>473</v>
      </c>
      <c r="H6" s="468" t="s">
        <v>561</v>
      </c>
    </row>
    <row r="7" spans="1:8" x14ac:dyDescent="0.2">
      <c r="A7" s="471" t="s">
        <v>659</v>
      </c>
      <c r="B7" s="567">
        <v>6</v>
      </c>
      <c r="C7" s="471"/>
      <c r="D7" s="473">
        <v>11000</v>
      </c>
      <c r="E7" s="566">
        <v>6</v>
      </c>
      <c r="F7" s="567"/>
      <c r="G7" s="475"/>
      <c r="H7" s="530" t="s">
        <v>660</v>
      </c>
    </row>
    <row r="8" spans="1:8" x14ac:dyDescent="0.2">
      <c r="A8" s="471" t="s">
        <v>649</v>
      </c>
      <c r="B8" s="567">
        <v>21</v>
      </c>
      <c r="C8" s="471"/>
      <c r="D8" s="473">
        <v>31500</v>
      </c>
      <c r="E8" s="566">
        <v>21</v>
      </c>
      <c r="F8" s="567"/>
      <c r="G8" s="475"/>
      <c r="H8" s="475">
        <v>31500</v>
      </c>
    </row>
    <row r="9" spans="1:8" x14ac:dyDescent="0.2">
      <c r="A9" s="471" t="s">
        <v>650</v>
      </c>
      <c r="B9" s="567"/>
      <c r="C9" s="471"/>
      <c r="D9" s="473"/>
      <c r="E9" s="568"/>
      <c r="F9" s="567"/>
      <c r="G9" s="475"/>
      <c r="H9" s="475">
        <v>41331</v>
      </c>
    </row>
    <row r="10" spans="1:8" x14ac:dyDescent="0.2">
      <c r="A10" s="471" t="s">
        <v>12</v>
      </c>
      <c r="B10" s="567">
        <v>7218</v>
      </c>
      <c r="C10" s="471"/>
      <c r="D10" s="473">
        <v>1731839</v>
      </c>
      <c r="E10" s="566">
        <v>5489</v>
      </c>
      <c r="F10" s="567">
        <v>1729</v>
      </c>
      <c r="G10" s="475"/>
      <c r="H10" s="475">
        <v>2141000</v>
      </c>
    </row>
    <row r="11" spans="1:8" x14ac:dyDescent="0.2">
      <c r="A11" s="471" t="s">
        <v>651</v>
      </c>
      <c r="B11" s="567">
        <v>98</v>
      </c>
      <c r="C11" s="471"/>
      <c r="D11" s="473">
        <v>34883</v>
      </c>
      <c r="E11" s="566">
        <v>95</v>
      </c>
      <c r="F11" s="567">
        <v>3</v>
      </c>
      <c r="G11" s="475"/>
      <c r="H11" s="475">
        <v>49500</v>
      </c>
    </row>
    <row r="12" spans="1:8" x14ac:dyDescent="0.2">
      <c r="A12" s="471" t="s">
        <v>13</v>
      </c>
      <c r="B12" s="567">
        <v>98</v>
      </c>
      <c r="C12" s="471"/>
      <c r="D12" s="473">
        <v>990</v>
      </c>
      <c r="E12" s="566">
        <v>95</v>
      </c>
      <c r="F12" s="567">
        <v>3</v>
      </c>
      <c r="G12" s="475"/>
      <c r="H12" s="475">
        <v>3000</v>
      </c>
    </row>
    <row r="13" spans="1:8" x14ac:dyDescent="0.2">
      <c r="A13" s="471" t="s">
        <v>652</v>
      </c>
      <c r="B13" s="567">
        <v>90</v>
      </c>
      <c r="C13" s="471"/>
      <c r="D13" s="473">
        <v>53895</v>
      </c>
      <c r="E13" s="566">
        <v>90</v>
      </c>
      <c r="F13" s="567"/>
      <c r="G13" s="475"/>
      <c r="H13" s="475">
        <v>55000</v>
      </c>
    </row>
    <row r="14" spans="1:8" x14ac:dyDescent="0.2">
      <c r="A14" s="471" t="s">
        <v>653</v>
      </c>
      <c r="B14" s="567">
        <v>5195</v>
      </c>
      <c r="C14" s="471"/>
      <c r="D14" s="473">
        <v>2790535</v>
      </c>
      <c r="E14" s="566">
        <v>5192</v>
      </c>
      <c r="F14" s="567">
        <v>3</v>
      </c>
      <c r="G14" s="475"/>
      <c r="H14" s="475">
        <v>2800000</v>
      </c>
    </row>
    <row r="15" spans="1:8" x14ac:dyDescent="0.2">
      <c r="A15" s="471"/>
      <c r="B15" s="472"/>
      <c r="C15" s="471"/>
      <c r="D15" s="473"/>
      <c r="E15" s="474"/>
      <c r="F15" s="472"/>
      <c r="G15" s="475"/>
      <c r="H15" s="475"/>
    </row>
    <row r="16" spans="1:8" x14ac:dyDescent="0.2">
      <c r="A16" s="471"/>
      <c r="B16" s="472"/>
      <c r="C16" s="471"/>
      <c r="D16" s="473"/>
      <c r="E16" s="474"/>
      <c r="F16" s="472"/>
      <c r="G16" s="475"/>
      <c r="H16" s="475"/>
    </row>
    <row r="17" spans="1:8" x14ac:dyDescent="0.2">
      <c r="A17" s="471"/>
      <c r="B17" s="472"/>
      <c r="C17" s="471"/>
      <c r="D17" s="473"/>
      <c r="E17" s="474"/>
      <c r="F17" s="472"/>
      <c r="G17" s="475"/>
      <c r="H17" s="475"/>
    </row>
    <row r="18" spans="1:8" x14ac:dyDescent="0.2">
      <c r="A18" s="471"/>
      <c r="B18" s="472"/>
      <c r="C18" s="471"/>
      <c r="D18" s="473"/>
      <c r="E18" s="474"/>
      <c r="F18" s="472"/>
      <c r="G18" s="475"/>
      <c r="H18" s="475"/>
    </row>
    <row r="19" spans="1:8" x14ac:dyDescent="0.2">
      <c r="A19" s="471"/>
      <c r="B19" s="472"/>
      <c r="C19" s="471"/>
      <c r="D19" s="473"/>
      <c r="E19" s="474"/>
      <c r="F19" s="472"/>
      <c r="G19" s="475"/>
      <c r="H19" s="475"/>
    </row>
    <row r="20" spans="1:8" x14ac:dyDescent="0.2">
      <c r="A20" s="471"/>
      <c r="B20" s="472"/>
      <c r="C20" s="471"/>
      <c r="D20" s="473"/>
      <c r="E20" s="474"/>
      <c r="F20" s="472"/>
      <c r="G20" s="475"/>
      <c r="H20" s="475"/>
    </row>
    <row r="21" spans="1:8" x14ac:dyDescent="0.2">
      <c r="A21" s="471"/>
      <c r="B21" s="472"/>
      <c r="C21" s="471"/>
      <c r="D21" s="473"/>
      <c r="E21" s="474"/>
      <c r="F21" s="472"/>
      <c r="G21" s="475"/>
      <c r="H21" s="475"/>
    </row>
    <row r="22" spans="1:8" x14ac:dyDescent="0.2">
      <c r="A22" s="471"/>
      <c r="B22" s="472"/>
      <c r="C22" s="471"/>
      <c r="D22" s="473"/>
      <c r="E22" s="474"/>
      <c r="F22" s="472"/>
      <c r="G22" s="475"/>
      <c r="H22" s="475"/>
    </row>
    <row r="23" spans="1:8" x14ac:dyDescent="0.2">
      <c r="A23" s="471"/>
      <c r="B23" s="472"/>
      <c r="C23" s="471"/>
      <c r="D23" s="473"/>
      <c r="E23" s="474"/>
      <c r="F23" s="472"/>
      <c r="G23" s="475"/>
      <c r="H23" s="475"/>
    </row>
    <row r="24" spans="1:8" x14ac:dyDescent="0.2">
      <c r="A24" s="471"/>
      <c r="B24" s="472"/>
      <c r="C24" s="471"/>
      <c r="D24" s="473"/>
      <c r="E24" s="474"/>
      <c r="F24" s="472"/>
      <c r="G24" s="475"/>
      <c r="H24" s="475"/>
    </row>
    <row r="25" spans="1:8" x14ac:dyDescent="0.2">
      <c r="A25" s="471"/>
      <c r="B25" s="472"/>
      <c r="C25" s="471"/>
      <c r="D25" s="473"/>
      <c r="E25" s="474"/>
      <c r="F25" s="472"/>
      <c r="G25" s="475"/>
      <c r="H25" s="475"/>
    </row>
    <row r="26" spans="1:8" x14ac:dyDescent="0.2">
      <c r="A26" s="471"/>
      <c r="B26" s="472"/>
      <c r="C26" s="471"/>
      <c r="D26" s="473"/>
      <c r="E26" s="474"/>
      <c r="F26" s="472"/>
      <c r="G26" s="475"/>
      <c r="H26" s="475"/>
    </row>
    <row r="27" spans="1:8" x14ac:dyDescent="0.2">
      <c r="A27" s="471"/>
      <c r="B27" s="472"/>
      <c r="C27" s="471"/>
      <c r="D27" s="473"/>
      <c r="E27" s="474"/>
      <c r="F27" s="472"/>
      <c r="G27" s="475"/>
      <c r="H27" s="475"/>
    </row>
    <row r="28" spans="1:8" x14ac:dyDescent="0.2">
      <c r="A28" s="471"/>
      <c r="B28" s="472"/>
      <c r="C28" s="471"/>
      <c r="D28" s="473"/>
      <c r="E28" s="474"/>
      <c r="F28" s="472"/>
      <c r="G28" s="475"/>
      <c r="H28" s="475"/>
    </row>
    <row r="29" spans="1:8" x14ac:dyDescent="0.2">
      <c r="A29" s="471"/>
      <c r="B29" s="472"/>
      <c r="C29" s="471"/>
      <c r="D29" s="473"/>
      <c r="E29" s="474"/>
      <c r="F29" s="472"/>
      <c r="G29" s="475"/>
      <c r="H29" s="475"/>
    </row>
    <row r="30" spans="1:8" x14ac:dyDescent="0.2">
      <c r="A30" s="471"/>
      <c r="B30" s="472"/>
      <c r="C30" s="471"/>
      <c r="D30" s="473"/>
      <c r="E30" s="474"/>
      <c r="F30" s="472"/>
      <c r="G30" s="475"/>
      <c r="H30" s="475"/>
    </row>
    <row r="31" spans="1:8" x14ac:dyDescent="0.2">
      <c r="A31" s="471"/>
      <c r="B31" s="472"/>
      <c r="C31" s="471"/>
      <c r="D31" s="473"/>
      <c r="E31" s="474"/>
      <c r="F31" s="472"/>
      <c r="G31" s="475"/>
      <c r="H31" s="475"/>
    </row>
    <row r="32" spans="1:8" x14ac:dyDescent="0.2">
      <c r="A32" s="471"/>
      <c r="B32" s="472"/>
      <c r="C32" s="471"/>
      <c r="D32" s="473"/>
      <c r="E32" s="474"/>
      <c r="F32" s="472"/>
      <c r="G32" s="475"/>
      <c r="H32" s="475"/>
    </row>
    <row r="33" spans="1:8" x14ac:dyDescent="0.2">
      <c r="A33" s="471"/>
      <c r="B33" s="472"/>
      <c r="C33" s="471"/>
      <c r="D33" s="473"/>
      <c r="E33" s="474"/>
      <c r="F33" s="472"/>
      <c r="G33" s="475"/>
      <c r="H33" s="475"/>
    </row>
    <row r="34" spans="1:8" x14ac:dyDescent="0.2">
      <c r="A34" s="471"/>
      <c r="B34" s="472"/>
      <c r="C34" s="471"/>
      <c r="D34" s="473"/>
      <c r="E34" s="474"/>
      <c r="F34" s="472"/>
      <c r="G34" s="475"/>
      <c r="H34" s="475"/>
    </row>
    <row r="35" spans="1:8" x14ac:dyDescent="0.2">
      <c r="A35" s="471"/>
      <c r="B35" s="472"/>
      <c r="C35" s="471"/>
      <c r="D35" s="473"/>
      <c r="E35" s="474"/>
      <c r="F35" s="472"/>
      <c r="G35" s="475"/>
      <c r="H35" s="475"/>
    </row>
    <row r="36" spans="1:8" x14ac:dyDescent="0.2">
      <c r="A36" s="471"/>
      <c r="B36" s="472"/>
      <c r="C36" s="471"/>
      <c r="D36" s="473"/>
      <c r="E36" s="474"/>
      <c r="F36" s="472"/>
      <c r="G36" s="475"/>
      <c r="H36" s="475"/>
    </row>
    <row r="37" spans="1:8" x14ac:dyDescent="0.2">
      <c r="A37" s="471"/>
      <c r="B37" s="472"/>
      <c r="C37" s="471"/>
      <c r="D37" s="473"/>
      <c r="E37" s="474"/>
      <c r="F37" s="472"/>
      <c r="G37" s="475"/>
      <c r="H37" s="475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B15" sqref="B15"/>
    </sheetView>
  </sheetViews>
  <sheetFormatPr defaultColWidth="12.42578125" defaultRowHeight="15" customHeight="1" x14ac:dyDescent="0.2"/>
  <cols>
    <col min="1" max="1" width="60.7109375" style="95" customWidth="1"/>
    <col min="2" max="4" width="30.7109375" style="134" customWidth="1"/>
    <col min="5" max="16384" width="12.42578125" style="95"/>
  </cols>
  <sheetData>
    <row r="1" spans="1:6" s="368" customFormat="1" ht="20.100000000000001" customHeight="1" x14ac:dyDescent="0.25">
      <c r="A1" s="362" t="s">
        <v>131</v>
      </c>
      <c r="B1" s="364"/>
      <c r="C1" s="364"/>
      <c r="D1" s="364"/>
    </row>
    <row r="2" spans="1:6" s="368" customFormat="1" ht="20.100000000000001" customHeight="1" x14ac:dyDescent="0.25">
      <c r="A2" s="362" t="s">
        <v>286</v>
      </c>
      <c r="B2" s="365" t="s">
        <v>79</v>
      </c>
      <c r="C2" s="366" t="str">
        <f>Revenue!B2</f>
        <v>Louisiana State University</v>
      </c>
      <c r="D2" s="367"/>
    </row>
    <row r="3" spans="1:6" s="368" customFormat="1" ht="20.100000000000001" customHeight="1" thickBot="1" x14ac:dyDescent="0.3">
      <c r="A3" s="362" t="s">
        <v>287</v>
      </c>
      <c r="B3" s="364"/>
      <c r="C3" s="364"/>
      <c r="D3" s="364"/>
      <c r="E3" s="369"/>
      <c r="F3" s="369"/>
    </row>
    <row r="4" spans="1:6" ht="15" customHeight="1" thickTop="1" x14ac:dyDescent="0.25">
      <c r="A4" s="135"/>
      <c r="B4" s="136" t="s">
        <v>288</v>
      </c>
      <c r="C4" s="136" t="s">
        <v>136</v>
      </c>
      <c r="D4" s="488" t="s">
        <v>136</v>
      </c>
    </row>
    <row r="5" spans="1:6" ht="15" customHeight="1" thickBot="1" x14ac:dyDescent="0.3">
      <c r="A5" s="137" t="s">
        <v>289</v>
      </c>
      <c r="B5" s="386" t="s">
        <v>528</v>
      </c>
      <c r="C5" s="487" t="s">
        <v>528</v>
      </c>
      <c r="D5" s="509" t="s">
        <v>561</v>
      </c>
    </row>
    <row r="6" spans="1:6" ht="15" customHeight="1" x14ac:dyDescent="0.2">
      <c r="A6" s="138" t="s">
        <v>290</v>
      </c>
      <c r="B6" s="139">
        <f>Instruction!F18+Research!F18+'Public Service'!F18+'Academic Supp'!F18+'Student Services'!F18+'Institutional Supp'!F18+Scholarships!F18+'OP&amp;M'!F18+Hospitals!F18+Transfers!F18+Other!F18</f>
        <v>0</v>
      </c>
      <c r="C6" s="140">
        <f>Instruction!H18+Research!H18+'Public Service'!H18+'Academic Supp'!H18+'Student Services'!H18+'Institutional Supp'!H18+Scholarships!H18+'OP&amp;M'!H18+Hospitals!H18+Transfers!H18+Other!H18</f>
        <v>0</v>
      </c>
      <c r="D6" s="141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38" t="s">
        <v>291</v>
      </c>
      <c r="B7" s="142">
        <f>Instruction!F19+Research!F19+'Public Service'!F19+'Academic Supp'!F19+'Student Services'!F19+'Institutional Supp'!F19+Scholarships!F19+'OP&amp;M'!F19+Hospitals!F19+Transfers!F19+Other!F19</f>
        <v>0</v>
      </c>
      <c r="C7" s="143">
        <f>Instruction!H19+Research!H19+'Public Service'!H19+'Academic Supp'!H19+'Student Services'!H19+'Institutional Supp'!H19+Scholarships!H19+'OP&amp;M'!H19+Hospitals!H19+Transfers!H19+Other!H19</f>
        <v>0</v>
      </c>
      <c r="D7" s="144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38" t="s">
        <v>292</v>
      </c>
      <c r="B8" s="142">
        <f>Instruction!F20+Research!F20+'Public Service'!F20+'Academic Supp'!F20+'Student Services'!F20+'Institutional Supp'!F20+Scholarships!F20+'OP&amp;M'!F20+Hospitals!F20+Transfers!F20+Other!F20</f>
        <v>204469.93</v>
      </c>
      <c r="C8" s="143">
        <f>Instruction!H20+Research!H20+'Public Service'!H20+'Academic Supp'!H20+'Student Services'!H20+'Institutional Supp'!H20+Scholarships!H20+'OP&amp;M'!H20+Hospitals!H20+Transfers!H20+Other!H20</f>
        <v>205000</v>
      </c>
      <c r="D8" s="144">
        <f>Instruction!J20+Research!J20+'Public Service'!J20+'Academic Supp'!J20+'Student Services'!J20+'Institutional Supp'!J20+Scholarships!J20+'OP&amp;M'!J20+Hospitals!J20+Transfers!J20+Other!J20</f>
        <v>447000</v>
      </c>
    </row>
    <row r="9" spans="1:6" ht="15" customHeight="1" x14ac:dyDescent="0.2">
      <c r="A9" s="138" t="s">
        <v>91</v>
      </c>
      <c r="B9" s="142">
        <f>Instruction!F21+Research!F21+'Public Service'!F21+'Academic Supp'!F21+'Student Services'!F21+'Institutional Supp'!F21+Scholarships!F21+'OP&amp;M'!F21+Hospitals!F21+Transfers!F21+Other!F21</f>
        <v>728385.47</v>
      </c>
      <c r="C9" s="143">
        <f>Instruction!H21+Research!H21+'Public Service'!H21+'Academic Supp'!H21+'Student Services'!H21+'Institutional Supp'!H21+Scholarships!H21+'OP&amp;M'!H21+Hospitals!H21+Transfers!H21+Other!H21</f>
        <v>694000</v>
      </c>
      <c r="D9" s="144">
        <f>Instruction!J21+Research!J21+'Public Service'!J21+'Academic Supp'!J21+'Student Services'!J21+'Institutional Supp'!J21+Scholarships!J21+'OP&amp;M'!J21+Hospitals!J21+Transfers!J21+Other!J21</f>
        <v>754000</v>
      </c>
    </row>
    <row r="10" spans="1:6" ht="15" customHeight="1" x14ac:dyDescent="0.2">
      <c r="A10" s="138" t="s">
        <v>293</v>
      </c>
      <c r="B10" s="142">
        <f>Instruction!F22+Research!F22+'Public Service'!F22+'Academic Supp'!F22+'Student Services'!F22+'Institutional Supp'!F22+Scholarships!F22+'OP&amp;M'!F22+Hospitals!F22+Transfers!F22+Other!F22</f>
        <v>5858.76</v>
      </c>
      <c r="C10" s="143">
        <f>Instruction!H22+Research!H22+'Public Service'!H22+'Academic Supp'!H22+'Student Services'!H22+'Institutional Supp'!H22+Scholarships!H22+'OP&amp;M'!H22+Hospitals!H22+Transfers!H22+Other!H22</f>
        <v>29800</v>
      </c>
      <c r="D10" s="144">
        <f>Instruction!J22+Research!J22+'Public Service'!J22+'Academic Supp'!J22+'Student Services'!J22+'Institutional Supp'!J22+Scholarships!J22+'OP&amp;M'!J22+Hospitals!J22+Transfers!J22+Other!J22</f>
        <v>13400</v>
      </c>
    </row>
    <row r="11" spans="1:6" ht="15" customHeight="1" x14ac:dyDescent="0.2">
      <c r="A11" s="138" t="s">
        <v>93</v>
      </c>
      <c r="B11" s="142">
        <f>Instruction!F23+Research!F23+'Public Service'!F23+'Academic Supp'!F23+'Student Services'!F23+'Institutional Supp'!F23+Scholarships!F23+'OP&amp;M'!F23+Hospitals!F23+Transfers!F23+Other!F23</f>
        <v>1312872.5</v>
      </c>
      <c r="C11" s="143">
        <f>Instruction!H23+Research!H23+'Public Service'!H23+'Academic Supp'!H23+'Student Services'!H23+'Institutional Supp'!H23+Scholarships!H23+'OP&amp;M'!H23+Hospitals!H23+Transfers!H23+Other!H23</f>
        <v>357000</v>
      </c>
      <c r="D11" s="144">
        <f>Instruction!J23+Research!J23+'Public Service'!J23+'Academic Supp'!J23+'Student Services'!J23+'Institutional Supp'!J23+Scholarships!J23+'OP&amp;M'!J23+Hospitals!J23+Transfers!J23+Other!J23</f>
        <v>305000</v>
      </c>
    </row>
    <row r="12" spans="1:6" ht="15" customHeight="1" x14ac:dyDescent="0.2">
      <c r="A12" s="138" t="s">
        <v>128</v>
      </c>
      <c r="B12" s="142">
        <f>Instruction!F24+Research!F24+'Public Service'!F24+'Academic Supp'!F24+'Student Services'!F24+'Institutional Supp'!F24+Scholarships!F24+'OP&amp;M'!F24+Hospitals!F24+Transfers!F24+Other!F24</f>
        <v>846910.99999999988</v>
      </c>
      <c r="C12" s="143">
        <f>Instruction!H24+Research!H24+'Public Service'!H24+'Academic Supp'!H24+'Student Services'!H24+'Institutional Supp'!H24+Scholarships!H24+'OP&amp;M'!H24+Hospitals!H24+Transfers!H24+Other!H24</f>
        <v>316000</v>
      </c>
      <c r="D12" s="144">
        <f>Instruction!J24+Research!J24+'Public Service'!J24+'Academic Supp'!J24+'Student Services'!J24+'Institutional Supp'!J24+Scholarships!J24+'OP&amp;M'!J24+Hospitals!J24+Transfers!J24+Other!J24</f>
        <v>230000</v>
      </c>
    </row>
    <row r="13" spans="1:6" ht="15" customHeight="1" x14ac:dyDescent="0.2">
      <c r="A13" s="138" t="s">
        <v>129</v>
      </c>
      <c r="B13" s="142">
        <f>Instruction!F25+Research!F25+'Public Service'!F25+'Academic Supp'!F25+'Student Services'!F25+'Institutional Supp'!F25+Scholarships!F25+'OP&amp;M'!F25+Hospitals!F25+Transfers!F25+Other!F25</f>
        <v>0</v>
      </c>
      <c r="C13" s="143">
        <f>Instruction!H25+Research!H25+'Public Service'!H25+'Academic Supp'!H25+'Student Services'!H25+'Institutional Supp'!H25+Scholarships!H25+'OP&amp;M'!H25+Hospitals!H25+Transfers!H25+Other!H25</f>
        <v>379000</v>
      </c>
      <c r="D13" s="144">
        <f>Instruction!J25+Research!J25+'Public Service'!J25+'Academic Supp'!J25+'Student Services'!J25+'Institutional Supp'!J25+Scholarships!J25+'OP&amp;M'!J25+Hospitals!J25+Transfers!J25+Other!J25</f>
        <v>440000</v>
      </c>
    </row>
    <row r="14" spans="1:6" ht="15" customHeight="1" x14ac:dyDescent="0.2">
      <c r="A14" s="138" t="s">
        <v>294</v>
      </c>
      <c r="B14" s="142">
        <f>Instruction!F26+Research!F26+'Public Service'!F26+'Academic Supp'!F26+'Student Services'!F26+'Institutional Supp'!F26+Scholarships!F26+'OP&amp;M'!F26+Hospitals!F26+Transfers!F26+Other!F26</f>
        <v>23553012.509999998</v>
      </c>
      <c r="C14" s="143">
        <f>Instruction!H26+Research!H26+'Public Service'!H26+'Academic Supp'!H26+'Student Services'!H26+'Institutional Supp'!H26+Scholarships!H26+'OP&amp;M'!H26+Hospitals!H26+Transfers!H26+Other!H26</f>
        <v>10715468</v>
      </c>
      <c r="D14" s="145">
        <f>Instruction!J26+Research!J26+'Public Service'!J26+'Academic Supp'!J26+'Student Services'!J26+'Institutional Supp'!J26+Scholarships!J26+'OP&amp;M'!J26+Hospitals!J26+Transfers!J26+Other!J26</f>
        <v>5019600</v>
      </c>
    </row>
    <row r="15" spans="1:6" s="149" customFormat="1" ht="15" customHeight="1" thickBot="1" x14ac:dyDescent="0.3">
      <c r="A15" s="146" t="s">
        <v>295</v>
      </c>
      <c r="B15" s="147">
        <f>SUM(B6:B14)</f>
        <v>26651510.169999998</v>
      </c>
      <c r="C15" s="147">
        <f>SUM(C6:C14)</f>
        <v>12696268</v>
      </c>
      <c r="D15" s="148">
        <f>SUM(D6:D14)</f>
        <v>7209000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63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topLeftCell="C6" zoomScaleNormal="100" workbookViewId="0">
      <selection activeCell="E26" sqref="E26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9" width="20.71093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301</v>
      </c>
      <c r="B3" s="490"/>
      <c r="C3" s="542" t="s">
        <v>563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302</v>
      </c>
      <c r="C4" s="545" t="s">
        <v>539</v>
      </c>
      <c r="D4" s="545" t="s">
        <v>340</v>
      </c>
      <c r="E4" s="545" t="s">
        <v>341</v>
      </c>
      <c r="F4" s="545" t="s">
        <v>351</v>
      </c>
      <c r="G4" s="548" t="s">
        <v>538</v>
      </c>
      <c r="H4" s="548" t="s">
        <v>344</v>
      </c>
      <c r="I4" s="551" t="s">
        <v>303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Athletics!C8</f>
        <v>61493027</v>
      </c>
      <c r="D7" s="123">
        <f>Athletics!F8</f>
        <v>2839291</v>
      </c>
      <c r="E7" s="123">
        <f>Athletics!I8</f>
        <v>5874758</v>
      </c>
      <c r="F7" s="123">
        <f>Athletics!L8</f>
        <v>2706152</v>
      </c>
      <c r="G7" s="124" t="s">
        <v>335</v>
      </c>
      <c r="H7" s="123">
        <f>Athletics!R8</f>
        <v>0</v>
      </c>
      <c r="I7" s="125">
        <f>SUM(C7:H7)</f>
        <v>72913228</v>
      </c>
    </row>
    <row r="8" spans="1:9" ht="15" customHeight="1" x14ac:dyDescent="0.2">
      <c r="A8" s="121" t="s">
        <v>305</v>
      </c>
      <c r="B8" s="122" t="s">
        <v>55</v>
      </c>
      <c r="C8" s="126" t="s">
        <v>306</v>
      </c>
      <c r="D8" s="126" t="s">
        <v>306</v>
      </c>
      <c r="E8" s="126" t="s">
        <v>306</v>
      </c>
      <c r="F8" s="126" t="s">
        <v>306</v>
      </c>
      <c r="G8" s="127" t="s">
        <v>304</v>
      </c>
      <c r="H8" s="123">
        <f>Athletics!R9</f>
        <v>23916660</v>
      </c>
      <c r="I8" s="125">
        <f t="shared" ref="I8:I22" si="0">SUM(C8:H8)</f>
        <v>23916660</v>
      </c>
    </row>
    <row r="9" spans="1:9" ht="15" customHeight="1" x14ac:dyDescent="0.2">
      <c r="A9" s="121" t="s">
        <v>309</v>
      </c>
      <c r="B9" s="122" t="s">
        <v>310</v>
      </c>
      <c r="C9" s="123">
        <f>Athletics!C10</f>
        <v>1548922</v>
      </c>
      <c r="D9" s="123">
        <f>Athletics!F10</f>
        <v>344055</v>
      </c>
      <c r="E9" s="123">
        <f>Athletics!I10</f>
        <v>115387</v>
      </c>
      <c r="F9" s="123">
        <f>Athletics!L10</f>
        <v>538248</v>
      </c>
      <c r="G9" s="127" t="s">
        <v>304</v>
      </c>
      <c r="H9" s="123">
        <f>Athletics!R10</f>
        <v>0</v>
      </c>
      <c r="I9" s="125">
        <f t="shared" si="0"/>
        <v>2546612</v>
      </c>
    </row>
    <row r="10" spans="1:9" ht="15" customHeight="1" x14ac:dyDescent="0.2">
      <c r="A10" s="121" t="s">
        <v>311</v>
      </c>
      <c r="B10" s="122" t="s">
        <v>57</v>
      </c>
      <c r="C10" s="123">
        <f>Athletics!C11</f>
        <v>5100000</v>
      </c>
      <c r="D10" s="123">
        <f>Athletics!F11</f>
        <v>75000</v>
      </c>
      <c r="E10" s="123">
        <f>Athletics!I11</f>
        <v>20000</v>
      </c>
      <c r="F10" s="123">
        <f>Athletics!L11</f>
        <v>0</v>
      </c>
      <c r="G10" s="127" t="s">
        <v>304</v>
      </c>
      <c r="H10" s="123">
        <f>Athletics!R11</f>
        <v>0</v>
      </c>
      <c r="I10" s="125">
        <f t="shared" si="0"/>
        <v>5195000</v>
      </c>
    </row>
    <row r="11" spans="1:9" ht="15" customHeight="1" x14ac:dyDescent="0.2">
      <c r="A11" s="121" t="s">
        <v>309</v>
      </c>
      <c r="B11" s="122" t="s">
        <v>312</v>
      </c>
      <c r="C11" s="126" t="s">
        <v>306</v>
      </c>
      <c r="D11" s="126" t="s">
        <v>306</v>
      </c>
      <c r="E11" s="126" t="s">
        <v>306</v>
      </c>
      <c r="F11" s="126" t="s">
        <v>306</v>
      </c>
      <c r="G11" s="127" t="s">
        <v>304</v>
      </c>
      <c r="H11" s="123">
        <f>Athletics!R12</f>
        <v>0</v>
      </c>
      <c r="I11" s="125">
        <f t="shared" si="0"/>
        <v>0</v>
      </c>
    </row>
    <row r="12" spans="1:9" ht="15" customHeight="1" x14ac:dyDescent="0.2">
      <c r="A12" s="121" t="s">
        <v>314</v>
      </c>
      <c r="B12" s="122" t="s">
        <v>315</v>
      </c>
      <c r="C12" s="126" t="s">
        <v>306</v>
      </c>
      <c r="D12" s="126" t="s">
        <v>306</v>
      </c>
      <c r="E12" s="126" t="s">
        <v>306</v>
      </c>
      <c r="F12" s="126" t="s">
        <v>306</v>
      </c>
      <c r="G12" s="127" t="s">
        <v>304</v>
      </c>
      <c r="H12" s="123">
        <f>Athletics!R13</f>
        <v>0</v>
      </c>
      <c r="I12" s="125">
        <f t="shared" si="0"/>
        <v>0</v>
      </c>
    </row>
    <row r="13" spans="1:9" ht="15" customHeight="1" x14ac:dyDescent="0.2">
      <c r="A13" s="121" t="s">
        <v>316</v>
      </c>
      <c r="B13" s="122" t="s">
        <v>60</v>
      </c>
      <c r="C13" s="123">
        <f>Athletics!C14</f>
        <v>4476393</v>
      </c>
      <c r="D13" s="123">
        <f>Athletics!F14</f>
        <v>95408</v>
      </c>
      <c r="E13" s="123">
        <f>Athletics!I14</f>
        <v>498788</v>
      </c>
      <c r="F13" s="123">
        <f>Athletics!L14</f>
        <v>77765</v>
      </c>
      <c r="G13" s="127" t="s">
        <v>304</v>
      </c>
      <c r="H13" s="123">
        <f>Athletics!R14</f>
        <v>0</v>
      </c>
      <c r="I13" s="125">
        <f t="shared" si="0"/>
        <v>5148354</v>
      </c>
    </row>
    <row r="14" spans="1:9" ht="15" customHeight="1" x14ac:dyDescent="0.2">
      <c r="A14" s="121" t="s">
        <v>309</v>
      </c>
      <c r="B14" s="122" t="s">
        <v>61</v>
      </c>
      <c r="C14" s="123">
        <f>Athletics!C15</f>
        <v>26824483</v>
      </c>
      <c r="D14" s="123">
        <f>Athletics!F15</f>
        <v>7487322</v>
      </c>
      <c r="E14" s="123">
        <f>Athletics!I15</f>
        <v>0</v>
      </c>
      <c r="F14" s="123">
        <f>Athletics!L15</f>
        <v>0</v>
      </c>
      <c r="G14" s="127" t="s">
        <v>304</v>
      </c>
      <c r="H14" s="123">
        <f>Athletics!R15</f>
        <v>719001</v>
      </c>
      <c r="I14" s="125">
        <f>SUM(C14:H14)</f>
        <v>35030806</v>
      </c>
    </row>
    <row r="15" spans="1:9" ht="15" customHeight="1" x14ac:dyDescent="0.2">
      <c r="A15" s="121"/>
      <c r="B15" s="122" t="s">
        <v>62</v>
      </c>
      <c r="C15" s="123">
        <f>Athletics!C16</f>
        <v>0</v>
      </c>
      <c r="D15" s="123">
        <f>Athletics!F16</f>
        <v>0</v>
      </c>
      <c r="E15" s="123">
        <f>Athletics!I16</f>
        <v>0</v>
      </c>
      <c r="F15" s="123">
        <f>Athletics!L16</f>
        <v>0</v>
      </c>
      <c r="G15" s="127" t="s">
        <v>304</v>
      </c>
      <c r="H15" s="123">
        <f>Athletics!R16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Athletics!C17</f>
        <v>0</v>
      </c>
      <c r="D16" s="123">
        <f>Athletics!F17</f>
        <v>0</v>
      </c>
      <c r="E16" s="123">
        <f>Athletics!I17</f>
        <v>0</v>
      </c>
      <c r="F16" s="123">
        <f>Athletics!L17</f>
        <v>0</v>
      </c>
      <c r="G16" s="127" t="s">
        <v>304</v>
      </c>
      <c r="H16" s="123">
        <f>Athletics!R17</f>
        <v>342683</v>
      </c>
      <c r="I16" s="125">
        <f t="shared" si="0"/>
        <v>342683</v>
      </c>
    </row>
    <row r="17" spans="1:9" ht="15" customHeight="1" x14ac:dyDescent="0.2">
      <c r="A17" s="121" t="s">
        <v>237</v>
      </c>
      <c r="B17" s="122" t="s">
        <v>64</v>
      </c>
      <c r="C17" s="123">
        <f>Athletics!C18</f>
        <v>1184591</v>
      </c>
      <c r="D17" s="123">
        <f>Athletics!F18</f>
        <v>0</v>
      </c>
      <c r="E17" s="123">
        <f>Athletics!I18</f>
        <v>34315</v>
      </c>
      <c r="F17" s="123">
        <f>Athletics!L18</f>
        <v>63444</v>
      </c>
      <c r="G17" s="123">
        <f>Athletics!O18</f>
        <v>4203371</v>
      </c>
      <c r="H17" s="123">
        <f>Athletics!R18</f>
        <v>45539971</v>
      </c>
      <c r="I17" s="125">
        <f t="shared" si="0"/>
        <v>51025692</v>
      </c>
    </row>
    <row r="18" spans="1:9" ht="15" customHeight="1" x14ac:dyDescent="0.2">
      <c r="A18" s="121" t="s">
        <v>237</v>
      </c>
      <c r="B18" s="122" t="s">
        <v>317</v>
      </c>
      <c r="C18" s="123">
        <f>Athletics!C19</f>
        <v>0</v>
      </c>
      <c r="D18" s="123">
        <f>Athletics!F19</f>
        <v>0</v>
      </c>
      <c r="E18" s="123">
        <f>Athletics!I19</f>
        <v>0</v>
      </c>
      <c r="F18" s="123">
        <f>Athletics!L19</f>
        <v>0</v>
      </c>
      <c r="G18" s="127" t="s">
        <v>304</v>
      </c>
      <c r="H18" s="123">
        <f>Athletics!R19</f>
        <v>0</v>
      </c>
      <c r="I18" s="125">
        <f t="shared" si="0"/>
        <v>0</v>
      </c>
    </row>
    <row r="19" spans="1:9" ht="15" customHeight="1" x14ac:dyDescent="0.2">
      <c r="A19" s="121" t="s">
        <v>318</v>
      </c>
      <c r="B19" s="122" t="s">
        <v>66</v>
      </c>
      <c r="C19" s="123">
        <f>Athletics!C20</f>
        <v>0</v>
      </c>
      <c r="D19" s="123">
        <f>Athletics!F20</f>
        <v>0</v>
      </c>
      <c r="E19" s="123">
        <f>Athletics!I20</f>
        <v>0</v>
      </c>
      <c r="F19" s="123">
        <f>Athletics!L20</f>
        <v>0</v>
      </c>
      <c r="G19" s="127" t="s">
        <v>304</v>
      </c>
      <c r="H19" s="123">
        <f>Athletics!R20</f>
        <v>0</v>
      </c>
      <c r="I19" s="125">
        <f t="shared" si="0"/>
        <v>0</v>
      </c>
    </row>
    <row r="20" spans="1:9" ht="15" customHeight="1" x14ac:dyDescent="0.2">
      <c r="A20" s="121" t="s">
        <v>319</v>
      </c>
      <c r="B20" s="122" t="s">
        <v>320</v>
      </c>
      <c r="C20" s="123">
        <f>Athletics!C21</f>
        <v>0</v>
      </c>
      <c r="D20" s="123">
        <f>Athletics!F21</f>
        <v>0</v>
      </c>
      <c r="E20" s="123">
        <f>Athletics!I21</f>
        <v>0</v>
      </c>
      <c r="F20" s="123">
        <f>Athletics!L21</f>
        <v>0</v>
      </c>
      <c r="G20" s="127" t="s">
        <v>304</v>
      </c>
      <c r="H20" s="123">
        <f>Athletics!R21</f>
        <v>0</v>
      </c>
      <c r="I20" s="125">
        <f t="shared" si="0"/>
        <v>0</v>
      </c>
    </row>
    <row r="21" spans="1:9" ht="15" customHeight="1" x14ac:dyDescent="0.2">
      <c r="A21" s="121" t="s">
        <v>321</v>
      </c>
      <c r="B21" s="120" t="s">
        <v>68</v>
      </c>
      <c r="C21" s="123">
        <f>Athletics!C22</f>
        <v>0</v>
      </c>
      <c r="D21" s="123">
        <f>Athletics!F22</f>
        <v>0</v>
      </c>
      <c r="E21" s="123">
        <f>Athletics!I22</f>
        <v>0</v>
      </c>
      <c r="F21" s="123">
        <f>Athletics!L22</f>
        <v>0</v>
      </c>
      <c r="G21" s="127" t="s">
        <v>304</v>
      </c>
      <c r="H21" s="123">
        <f>Athletics!R22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Athletics!C23</f>
        <v>0</v>
      </c>
      <c r="D22" s="123">
        <f>Athletics!F23</f>
        <v>0</v>
      </c>
      <c r="E22" s="123">
        <f>Athletics!I23</f>
        <v>0</v>
      </c>
      <c r="F22" s="123">
        <f>Athletics!L23</f>
        <v>0</v>
      </c>
      <c r="G22" s="123">
        <f>Athletics!O23</f>
        <v>0</v>
      </c>
      <c r="H22" s="123">
        <f>Athletics!R23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322</v>
      </c>
      <c r="C23" s="130">
        <f t="shared" ref="C23:I23" si="1">SUM(C7:C22)</f>
        <v>100627416</v>
      </c>
      <c r="D23" s="130">
        <f t="shared" si="1"/>
        <v>10841076</v>
      </c>
      <c r="E23" s="130">
        <f t="shared" si="1"/>
        <v>6543248</v>
      </c>
      <c r="F23" s="130">
        <f t="shared" si="1"/>
        <v>3385609</v>
      </c>
      <c r="G23" s="130">
        <f t="shared" si="1"/>
        <v>4203371</v>
      </c>
      <c r="H23" s="130">
        <f t="shared" si="1"/>
        <v>70518315</v>
      </c>
      <c r="I23" s="131">
        <f t="shared" si="1"/>
        <v>196119035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6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Normal="100" workbookViewId="0">
      <selection activeCell="F34" sqref="F34"/>
    </sheetView>
  </sheetViews>
  <sheetFormatPr defaultColWidth="9.140625" defaultRowHeight="15" customHeight="1" x14ac:dyDescent="0.2"/>
  <cols>
    <col min="1" max="1" width="48.42578125" style="99" customWidth="1"/>
    <col min="2" max="10" width="20.710937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557" t="s">
        <v>563</v>
      </c>
      <c r="C3" s="558"/>
      <c r="D3" s="558"/>
      <c r="E3" s="558"/>
      <c r="F3" s="558"/>
      <c r="G3" s="558"/>
      <c r="H3" s="558"/>
      <c r="I3" s="558"/>
      <c r="J3" s="559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325</v>
      </c>
      <c r="B4" s="560" t="s">
        <v>537</v>
      </c>
      <c r="C4" s="545" t="s">
        <v>539</v>
      </c>
      <c r="D4" s="545" t="s">
        <v>340</v>
      </c>
      <c r="E4" s="545" t="s">
        <v>350</v>
      </c>
      <c r="F4" s="545" t="s">
        <v>341</v>
      </c>
      <c r="G4" s="545" t="s">
        <v>351</v>
      </c>
      <c r="H4" s="545" t="s">
        <v>344</v>
      </c>
      <c r="I4" s="548" t="s">
        <v>538</v>
      </c>
      <c r="J4" s="551" t="s">
        <v>303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327</v>
      </c>
      <c r="B7" s="105">
        <f>Athletics!C30</f>
        <v>12742313</v>
      </c>
      <c r="C7" s="106">
        <f>Athletics!F30</f>
        <v>17495592</v>
      </c>
      <c r="D7" s="106">
        <f>Athletics!I30</f>
        <v>4271687</v>
      </c>
      <c r="E7" s="106">
        <f>Athletics!L30</f>
        <v>2714079</v>
      </c>
      <c r="F7" s="106">
        <f>Athletics!O30</f>
        <v>1808940</v>
      </c>
      <c r="G7" s="106">
        <f>Athletics!R30</f>
        <v>10679719</v>
      </c>
      <c r="H7" s="106">
        <f>Athletics!U30</f>
        <v>6807420</v>
      </c>
      <c r="I7" s="106">
        <f>Athletics!X30</f>
        <v>0</v>
      </c>
      <c r="J7" s="107">
        <f t="shared" ref="J7:J21" si="0">SUM(B7:I7)</f>
        <v>56519750</v>
      </c>
    </row>
    <row r="8" spans="1:16" ht="15" customHeight="1" x14ac:dyDescent="0.2">
      <c r="A8" s="108" t="s">
        <v>104</v>
      </c>
      <c r="B8" s="110">
        <f>Athletics!C31</f>
        <v>3904566</v>
      </c>
      <c r="C8" s="110">
        <f>Athletics!F31</f>
        <v>3549002</v>
      </c>
      <c r="D8" s="110">
        <f>Athletics!I31</f>
        <v>713261</v>
      </c>
      <c r="E8" s="110">
        <f>Athletics!L31</f>
        <v>800955</v>
      </c>
      <c r="F8" s="110">
        <f>Athletics!O31</f>
        <v>637356</v>
      </c>
      <c r="G8" s="110">
        <f>Athletics!R31</f>
        <v>2901125</v>
      </c>
      <c r="H8" s="110">
        <f>Athletics!U31</f>
        <v>2702428</v>
      </c>
      <c r="I8" s="110">
        <f>Athletics!X31</f>
        <v>0</v>
      </c>
      <c r="J8" s="111">
        <f t="shared" si="0"/>
        <v>15208693</v>
      </c>
    </row>
    <row r="9" spans="1:16" ht="15" customHeight="1" x14ac:dyDescent="0.2">
      <c r="A9" s="108" t="s">
        <v>105</v>
      </c>
      <c r="B9" s="110">
        <f>Athletics!C32</f>
        <v>94100</v>
      </c>
      <c r="C9" s="110">
        <f>Athletics!F32</f>
        <v>15495</v>
      </c>
      <c r="D9" s="110">
        <f>Athletics!I32</f>
        <v>0</v>
      </c>
      <c r="E9" s="110">
        <f>Athletics!L32</f>
        <v>0</v>
      </c>
      <c r="F9" s="110">
        <f>Athletics!O32</f>
        <v>0</v>
      </c>
      <c r="G9" s="110">
        <f>Athletics!R32</f>
        <v>6902</v>
      </c>
      <c r="H9" s="110">
        <f>Athletics!U32</f>
        <v>1848232</v>
      </c>
      <c r="I9" s="110">
        <f>Athletics!X32</f>
        <v>0</v>
      </c>
      <c r="J9" s="111">
        <f t="shared" si="0"/>
        <v>1964729</v>
      </c>
    </row>
    <row r="10" spans="1:16" ht="15" customHeight="1" x14ac:dyDescent="0.2">
      <c r="A10" s="108" t="s">
        <v>106</v>
      </c>
      <c r="B10" s="110">
        <f>Athletics!C33</f>
        <v>0</v>
      </c>
      <c r="C10" s="110" t="s">
        <v>313</v>
      </c>
      <c r="D10" s="110" t="s">
        <v>313</v>
      </c>
      <c r="E10" s="110" t="s">
        <v>313</v>
      </c>
      <c r="F10" s="110" t="s">
        <v>313</v>
      </c>
      <c r="G10" s="110" t="s">
        <v>313</v>
      </c>
      <c r="H10" s="110" t="s">
        <v>313</v>
      </c>
      <c r="I10" s="110">
        <f>Athletics!X33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329</v>
      </c>
      <c r="C11" s="110">
        <f>Athletics!F34</f>
        <v>4080000</v>
      </c>
      <c r="D11" s="110">
        <f>Athletics!I34</f>
        <v>648000</v>
      </c>
      <c r="E11" s="110">
        <f>Athletics!L34</f>
        <v>135335</v>
      </c>
      <c r="F11" s="110">
        <f>Athletics!O34</f>
        <v>10810</v>
      </c>
      <c r="G11" s="110">
        <f>Athletics!R34</f>
        <v>277099</v>
      </c>
      <c r="H11" s="110">
        <f>Athletics!U34</f>
        <v>0</v>
      </c>
      <c r="I11" s="110">
        <f>Athletics!X34</f>
        <v>0</v>
      </c>
      <c r="J11" s="111">
        <f t="shared" si="0"/>
        <v>5151244</v>
      </c>
      <c r="K11" s="99" t="s">
        <v>117</v>
      </c>
    </row>
    <row r="12" spans="1:16" ht="15" customHeight="1" x14ac:dyDescent="0.2">
      <c r="A12" s="108" t="s">
        <v>107</v>
      </c>
      <c r="B12" s="109" t="s">
        <v>329</v>
      </c>
      <c r="C12" s="110">
        <f>Athletics!F35</f>
        <v>5464849</v>
      </c>
      <c r="D12" s="110">
        <f>Athletics!I35</f>
        <v>740162</v>
      </c>
      <c r="E12" s="110">
        <f>Athletics!L35</f>
        <v>711494</v>
      </c>
      <c r="F12" s="110">
        <f>Athletics!O35</f>
        <v>2015195</v>
      </c>
      <c r="G12" s="110">
        <f>Athletics!R35</f>
        <v>6390977</v>
      </c>
      <c r="H12" s="110">
        <f>Athletics!U35</f>
        <v>695900</v>
      </c>
      <c r="I12" s="110">
        <f>Athletics!X35</f>
        <v>0</v>
      </c>
      <c r="J12" s="111">
        <f t="shared" si="0"/>
        <v>16018577</v>
      </c>
      <c r="K12" s="99" t="s">
        <v>117</v>
      </c>
    </row>
    <row r="13" spans="1:16" ht="15" customHeight="1" x14ac:dyDescent="0.2">
      <c r="A13" s="108" t="s">
        <v>330</v>
      </c>
      <c r="B13" s="110">
        <f>Athletics!C36</f>
        <v>0</v>
      </c>
      <c r="C13" s="110">
        <f>Athletics!F36</f>
        <v>0</v>
      </c>
      <c r="D13" s="110">
        <f>Athletics!I36</f>
        <v>0</v>
      </c>
      <c r="E13" s="110">
        <f>Athletics!L36</f>
        <v>0</v>
      </c>
      <c r="F13" s="110">
        <f>Athletics!O36</f>
        <v>0</v>
      </c>
      <c r="G13" s="110">
        <f>Athletics!R36</f>
        <v>0</v>
      </c>
      <c r="H13" s="110">
        <f>Athletics!U36</f>
        <v>0</v>
      </c>
      <c r="I13" s="110">
        <f>Athletics!X36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10">
        <f>Athletics!C37</f>
        <v>752075</v>
      </c>
      <c r="C14" s="110">
        <f>Athletics!F37</f>
        <v>4838116</v>
      </c>
      <c r="D14" s="110">
        <f>Athletics!I37</f>
        <v>1556730</v>
      </c>
      <c r="E14" s="110">
        <f>Athletics!L37</f>
        <v>1830290</v>
      </c>
      <c r="F14" s="110">
        <f>Athletics!O37</f>
        <v>2493832</v>
      </c>
      <c r="G14" s="110">
        <f>Athletics!R37</f>
        <v>6572913</v>
      </c>
      <c r="H14" s="110">
        <f>Athletics!U37</f>
        <v>502336</v>
      </c>
      <c r="I14" s="110">
        <f>Athletics!X37</f>
        <v>0</v>
      </c>
      <c r="J14" s="111">
        <f t="shared" si="0"/>
        <v>18546292</v>
      </c>
      <c r="K14" s="99" t="s">
        <v>117</v>
      </c>
    </row>
    <row r="15" spans="1:16" ht="15" customHeight="1" x14ac:dyDescent="0.2">
      <c r="A15" s="108" t="s">
        <v>109</v>
      </c>
      <c r="B15" s="110">
        <f>Athletics!C38</f>
        <v>571672</v>
      </c>
      <c r="C15" s="110">
        <f>Athletics!F38</f>
        <v>71038</v>
      </c>
      <c r="D15" s="110">
        <f>Athletics!I38</f>
        <v>34809</v>
      </c>
      <c r="E15" s="110">
        <f>Athletics!L38</f>
        <v>46766</v>
      </c>
      <c r="F15" s="110">
        <f>Athletics!O38</f>
        <v>118534</v>
      </c>
      <c r="G15" s="110">
        <f>Athletics!R38</f>
        <v>98765</v>
      </c>
      <c r="H15" s="110">
        <f>Athletics!U38</f>
        <v>350284</v>
      </c>
      <c r="I15" s="110">
        <f>Athletics!X38</f>
        <v>0</v>
      </c>
      <c r="J15" s="111">
        <f t="shared" si="0"/>
        <v>1291868</v>
      </c>
      <c r="K15" s="99" t="s">
        <v>117</v>
      </c>
    </row>
    <row r="16" spans="1:16" ht="15" customHeight="1" x14ac:dyDescent="0.2">
      <c r="A16" s="108" t="s">
        <v>85</v>
      </c>
      <c r="B16" s="110">
        <f>Athletics!C39</f>
        <v>26794300</v>
      </c>
      <c r="C16" s="110">
        <f>Athletics!F39</f>
        <v>8237040</v>
      </c>
      <c r="D16" s="110">
        <f>Athletics!I39</f>
        <v>2546458</v>
      </c>
      <c r="E16" s="110">
        <f>Athletics!L39</f>
        <v>694826</v>
      </c>
      <c r="F16" s="110">
        <f>Athletics!O39</f>
        <v>582503</v>
      </c>
      <c r="G16" s="110">
        <f>Athletics!R39</f>
        <v>3873985</v>
      </c>
      <c r="H16" s="110">
        <f>Athletics!U39</f>
        <v>4913849</v>
      </c>
      <c r="I16" s="110">
        <f>Athletics!X39</f>
        <v>0</v>
      </c>
      <c r="J16" s="111">
        <f t="shared" si="0"/>
        <v>47642961</v>
      </c>
      <c r="K16" s="99" t="s">
        <v>117</v>
      </c>
    </row>
    <row r="17" spans="1:11" ht="15" customHeight="1" x14ac:dyDescent="0.2">
      <c r="A17" s="108" t="s">
        <v>110</v>
      </c>
      <c r="B17" s="110">
        <f>Athletics!C40</f>
        <v>0</v>
      </c>
      <c r="C17" s="110">
        <f>Athletics!F40</f>
        <v>0</v>
      </c>
      <c r="D17" s="110">
        <f>Athletics!I40</f>
        <v>0</v>
      </c>
      <c r="E17" s="110">
        <f>Athletics!L40</f>
        <v>0</v>
      </c>
      <c r="F17" s="110">
        <f>Athletics!O40</f>
        <v>0</v>
      </c>
      <c r="G17" s="110">
        <f>Athletics!R40</f>
        <v>0</v>
      </c>
      <c r="H17" s="110">
        <f>Athletics!U40</f>
        <v>0</v>
      </c>
      <c r="I17" s="110">
        <f>Athletics!X40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10">
        <f>Athletics!C44</f>
        <v>4844195</v>
      </c>
      <c r="C18" s="110" t="s">
        <v>313</v>
      </c>
      <c r="D18" s="110" t="s">
        <v>313</v>
      </c>
      <c r="E18" s="110" t="s">
        <v>313</v>
      </c>
      <c r="F18" s="110" t="s">
        <v>313</v>
      </c>
      <c r="G18" s="110" t="s">
        <v>313</v>
      </c>
      <c r="H18" s="110" t="s">
        <v>313</v>
      </c>
      <c r="I18" s="110">
        <f>Athletics!X44</f>
        <v>0</v>
      </c>
      <c r="J18" s="111">
        <f t="shared" si="0"/>
        <v>4844195</v>
      </c>
      <c r="K18" s="99" t="s">
        <v>117</v>
      </c>
    </row>
    <row r="19" spans="1:11" ht="15" customHeight="1" x14ac:dyDescent="0.2">
      <c r="A19" s="108" t="s">
        <v>111</v>
      </c>
      <c r="B19" s="110">
        <f>Athletics!C41</f>
        <v>5263953</v>
      </c>
      <c r="C19" s="110">
        <f>Athletics!F41</f>
        <v>16319188</v>
      </c>
      <c r="D19" s="110">
        <f>Athletics!I41</f>
        <v>835300</v>
      </c>
      <c r="E19" s="110">
        <f>Athletics!L41</f>
        <v>1662350</v>
      </c>
      <c r="F19" s="110">
        <f>Athletics!O41</f>
        <v>1067309</v>
      </c>
      <c r="G19" s="110">
        <f>Athletics!R41</f>
        <v>2223092</v>
      </c>
      <c r="H19" s="110">
        <f>Athletics!U41</f>
        <v>2163481</v>
      </c>
      <c r="I19" s="110">
        <f>Athletics!X41</f>
        <v>0</v>
      </c>
      <c r="J19" s="111">
        <f t="shared" si="0"/>
        <v>29534673</v>
      </c>
      <c r="K19" s="99" t="s">
        <v>117</v>
      </c>
    </row>
    <row r="20" spans="1:11" ht="15" customHeight="1" x14ac:dyDescent="0.2">
      <c r="A20" s="108" t="s">
        <v>112</v>
      </c>
      <c r="B20" s="110">
        <f>Athletics!C42</f>
        <v>1053880</v>
      </c>
      <c r="C20" s="110">
        <f>Athletics!F42</f>
        <v>0</v>
      </c>
      <c r="D20" s="110">
        <f>Athletics!I42</f>
        <v>0</v>
      </c>
      <c r="E20" s="110">
        <f>Athletics!L42</f>
        <v>0</v>
      </c>
      <c r="F20" s="110">
        <f>Athletics!O42</f>
        <v>0</v>
      </c>
      <c r="G20" s="110">
        <f>Athletics!R42</f>
        <v>0</v>
      </c>
      <c r="H20" s="110">
        <f>Athletics!U42</f>
        <v>0</v>
      </c>
      <c r="I20" s="110">
        <f>Athletics!X42</f>
        <v>0</v>
      </c>
      <c r="J20" s="111">
        <f t="shared" si="0"/>
        <v>1053880</v>
      </c>
      <c r="K20" s="99" t="s">
        <v>237</v>
      </c>
    </row>
    <row r="21" spans="1:11" ht="15" customHeight="1" thickBot="1" x14ac:dyDescent="0.25">
      <c r="A21" s="112" t="s">
        <v>113</v>
      </c>
      <c r="B21" s="110">
        <f>Athletics!C43</f>
        <v>0</v>
      </c>
      <c r="C21" s="110">
        <f>Athletics!F43</f>
        <v>0</v>
      </c>
      <c r="D21" s="110">
        <f>Athletics!I43</f>
        <v>0</v>
      </c>
      <c r="E21" s="110">
        <f>Athletics!L43</f>
        <v>0</v>
      </c>
      <c r="F21" s="110">
        <f>Athletics!O43</f>
        <v>0</v>
      </c>
      <c r="G21" s="110">
        <f>Athletics!R43</f>
        <v>0</v>
      </c>
      <c r="H21" s="110">
        <f>Athletics!U43</f>
        <v>0</v>
      </c>
      <c r="I21" s="110">
        <f>Athletics!X43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333</v>
      </c>
      <c r="B22" s="115">
        <f>SUM(B7:B21)</f>
        <v>56021054</v>
      </c>
      <c r="C22" s="116">
        <f>SUM(C7:C21)</f>
        <v>60070320</v>
      </c>
      <c r="D22" s="116">
        <f t="shared" ref="D22:J22" si="1">SUM(D7:D21)</f>
        <v>11346407</v>
      </c>
      <c r="E22" s="116">
        <f>SUM(E7:E21)</f>
        <v>8596095</v>
      </c>
      <c r="F22" s="116">
        <f t="shared" si="1"/>
        <v>8734479</v>
      </c>
      <c r="G22" s="116">
        <f t="shared" si="1"/>
        <v>33024577</v>
      </c>
      <c r="H22" s="116">
        <f t="shared" si="1"/>
        <v>19983930</v>
      </c>
      <c r="I22" s="116">
        <f t="shared" si="1"/>
        <v>0</v>
      </c>
      <c r="J22" s="117">
        <f t="shared" si="1"/>
        <v>197776862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8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301</v>
      </c>
      <c r="B3" s="490"/>
      <c r="C3" s="542" t="s">
        <v>529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302</v>
      </c>
      <c r="C4" s="545" t="s">
        <v>539</v>
      </c>
      <c r="D4" s="545" t="s">
        <v>340</v>
      </c>
      <c r="E4" s="545" t="s">
        <v>341</v>
      </c>
      <c r="F4" s="545" t="s">
        <v>351</v>
      </c>
      <c r="G4" s="548" t="s">
        <v>538</v>
      </c>
      <c r="H4" s="548" t="s">
        <v>344</v>
      </c>
      <c r="I4" s="551" t="s">
        <v>303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Athletics!D8</f>
        <v>61050000</v>
      </c>
      <c r="D7" s="123">
        <f>Athletics!G8</f>
        <v>2700000</v>
      </c>
      <c r="E7" s="123">
        <f>Athletics!J8</f>
        <v>5900000</v>
      </c>
      <c r="F7" s="123">
        <f>Athletics!M8</f>
        <v>2318000</v>
      </c>
      <c r="G7" s="124" t="s">
        <v>335</v>
      </c>
      <c r="H7" s="123">
        <f>Athletics!S8</f>
        <v>0</v>
      </c>
      <c r="I7" s="125">
        <f>SUM(C7:H7)</f>
        <v>71968000</v>
      </c>
    </row>
    <row r="8" spans="1:9" ht="15" customHeight="1" x14ac:dyDescent="0.2">
      <c r="A8" s="121" t="s">
        <v>305</v>
      </c>
      <c r="B8" s="122" t="s">
        <v>55</v>
      </c>
      <c r="C8" s="126" t="s">
        <v>306</v>
      </c>
      <c r="D8" s="126" t="s">
        <v>307</v>
      </c>
      <c r="E8" s="126" t="s">
        <v>308</v>
      </c>
      <c r="F8" s="126" t="s">
        <v>308</v>
      </c>
      <c r="G8" s="127" t="s">
        <v>304</v>
      </c>
      <c r="H8" s="123">
        <f>Athletics!S9</f>
        <v>26615000</v>
      </c>
      <c r="I8" s="125">
        <f t="shared" ref="I8:I22" si="0">SUM(C8:H8)</f>
        <v>26615000</v>
      </c>
    </row>
    <row r="9" spans="1:9" ht="15" customHeight="1" x14ac:dyDescent="0.2">
      <c r="A9" s="121" t="s">
        <v>309</v>
      </c>
      <c r="B9" s="122" t="s">
        <v>310</v>
      </c>
      <c r="C9" s="123">
        <f>Athletics!D10</f>
        <v>0</v>
      </c>
      <c r="D9" s="123">
        <f>Athletics!G10</f>
        <v>0</v>
      </c>
      <c r="E9" s="123">
        <f>Athletics!J10</f>
        <v>0</v>
      </c>
      <c r="F9" s="123">
        <f>Athletics!M10</f>
        <v>0</v>
      </c>
      <c r="G9" s="127" t="s">
        <v>304</v>
      </c>
      <c r="H9" s="123">
        <f>Athletics!S10</f>
        <v>0</v>
      </c>
      <c r="I9" s="125">
        <f t="shared" si="0"/>
        <v>0</v>
      </c>
    </row>
    <row r="10" spans="1:9" ht="15" customHeight="1" x14ac:dyDescent="0.2">
      <c r="A10" s="121" t="s">
        <v>311</v>
      </c>
      <c r="B10" s="122" t="s">
        <v>57</v>
      </c>
      <c r="C10" s="123">
        <f>Athletics!D11</f>
        <v>5100000</v>
      </c>
      <c r="D10" s="123">
        <f>Athletics!G11</f>
        <v>0</v>
      </c>
      <c r="E10" s="123">
        <f>Athletics!J11</f>
        <v>0</v>
      </c>
      <c r="F10" s="123">
        <f>Athletics!M11</f>
        <v>0</v>
      </c>
      <c r="G10" s="127" t="s">
        <v>304</v>
      </c>
      <c r="H10" s="123">
        <f>Athletics!S11</f>
        <v>0</v>
      </c>
      <c r="I10" s="125">
        <f t="shared" si="0"/>
        <v>5100000</v>
      </c>
    </row>
    <row r="11" spans="1:9" ht="15" customHeight="1" x14ac:dyDescent="0.2">
      <c r="A11" s="121" t="s">
        <v>309</v>
      </c>
      <c r="B11" s="122" t="s">
        <v>312</v>
      </c>
      <c r="C11" s="126" t="s">
        <v>306</v>
      </c>
      <c r="D11" s="126" t="s">
        <v>313</v>
      </c>
      <c r="E11" s="126" t="s">
        <v>306</v>
      </c>
      <c r="F11" s="126" t="s">
        <v>306</v>
      </c>
      <c r="G11" s="127" t="s">
        <v>304</v>
      </c>
      <c r="H11" s="123">
        <f>Athletics!S12</f>
        <v>0</v>
      </c>
      <c r="I11" s="125">
        <f t="shared" si="0"/>
        <v>0</v>
      </c>
    </row>
    <row r="12" spans="1:9" ht="15" customHeight="1" x14ac:dyDescent="0.2">
      <c r="A12" s="121" t="s">
        <v>314</v>
      </c>
      <c r="B12" s="122" t="s">
        <v>315</v>
      </c>
      <c r="C12" s="126" t="s">
        <v>306</v>
      </c>
      <c r="D12" s="126" t="s">
        <v>307</v>
      </c>
      <c r="E12" s="126" t="s">
        <v>308</v>
      </c>
      <c r="F12" s="126" t="s">
        <v>308</v>
      </c>
      <c r="G12" s="127" t="s">
        <v>304</v>
      </c>
      <c r="H12" s="123">
        <f>Athletics!S13</f>
        <v>0</v>
      </c>
      <c r="I12" s="125">
        <f t="shared" si="0"/>
        <v>0</v>
      </c>
    </row>
    <row r="13" spans="1:9" ht="15" customHeight="1" x14ac:dyDescent="0.2">
      <c r="A13" s="121" t="s">
        <v>316</v>
      </c>
      <c r="B13" s="122" t="s">
        <v>60</v>
      </c>
      <c r="C13" s="123">
        <f>Athletics!D14</f>
        <v>4495000</v>
      </c>
      <c r="D13" s="123">
        <f>Athletics!G14</f>
        <v>100000</v>
      </c>
      <c r="E13" s="123">
        <f>Athletics!J14</f>
        <v>525000</v>
      </c>
      <c r="F13" s="123">
        <f>Athletics!M14</f>
        <v>50000</v>
      </c>
      <c r="G13" s="127" t="s">
        <v>304</v>
      </c>
      <c r="H13" s="123">
        <f>Athletics!S14</f>
        <v>0</v>
      </c>
      <c r="I13" s="125">
        <f t="shared" si="0"/>
        <v>5170000</v>
      </c>
    </row>
    <row r="14" spans="1:9" ht="15" customHeight="1" x14ac:dyDescent="0.2">
      <c r="A14" s="121" t="s">
        <v>309</v>
      </c>
      <c r="B14" s="122" t="s">
        <v>61</v>
      </c>
      <c r="C14" s="123">
        <f>Athletics!D15</f>
        <v>25100000</v>
      </c>
      <c r="D14" s="123">
        <f>Athletics!G15</f>
        <v>7600000</v>
      </c>
      <c r="E14" s="123">
        <f>Athletics!J15</f>
        <v>0</v>
      </c>
      <c r="F14" s="123">
        <f>Athletics!M15</f>
        <v>0</v>
      </c>
      <c r="G14" s="127" t="s">
        <v>304</v>
      </c>
      <c r="H14" s="123">
        <f>Athletics!S15</f>
        <v>0</v>
      </c>
      <c r="I14" s="125">
        <f>SUM(C14:H14)</f>
        <v>32700000</v>
      </c>
    </row>
    <row r="15" spans="1:9" ht="15" customHeight="1" x14ac:dyDescent="0.2">
      <c r="A15" s="121"/>
      <c r="B15" s="122" t="s">
        <v>62</v>
      </c>
      <c r="C15" s="123">
        <f>Athletics!D16</f>
        <v>0</v>
      </c>
      <c r="D15" s="123">
        <f>Athletics!G16</f>
        <v>0</v>
      </c>
      <c r="E15" s="123">
        <f>Athletics!J16</f>
        <v>0</v>
      </c>
      <c r="F15" s="123">
        <f>Athletics!M16</f>
        <v>0</v>
      </c>
      <c r="G15" s="127" t="s">
        <v>304</v>
      </c>
      <c r="H15" s="123">
        <f>Athletics!S16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Athletics!D17</f>
        <v>0</v>
      </c>
      <c r="D16" s="123">
        <f>Athletics!G17</f>
        <v>0</v>
      </c>
      <c r="E16" s="123">
        <f>Athletics!J17</f>
        <v>0</v>
      </c>
      <c r="F16" s="123">
        <f>Athletics!M17</f>
        <v>0</v>
      </c>
      <c r="G16" s="127" t="s">
        <v>304</v>
      </c>
      <c r="H16" s="123">
        <f>Athletics!S17</f>
        <v>650000</v>
      </c>
      <c r="I16" s="125">
        <f t="shared" si="0"/>
        <v>650000</v>
      </c>
    </row>
    <row r="17" spans="1:9" ht="15" customHeight="1" x14ac:dyDescent="0.2">
      <c r="A17" s="121" t="s">
        <v>237</v>
      </c>
      <c r="B17" s="122" t="s">
        <v>64</v>
      </c>
      <c r="C17" s="123">
        <f>Athletics!D18</f>
        <v>550000</v>
      </c>
      <c r="D17" s="123">
        <f>Athletics!G18</f>
        <v>0</v>
      </c>
      <c r="E17" s="123">
        <f>Athletics!J18</f>
        <v>0</v>
      </c>
      <c r="F17" s="123">
        <f>Athletics!M18</f>
        <v>0</v>
      </c>
      <c r="G17" s="123">
        <f>Athletics!P18</f>
        <v>3800000</v>
      </c>
      <c r="H17" s="123">
        <f>Athletics!S18</f>
        <v>25447000</v>
      </c>
      <c r="I17" s="125">
        <f t="shared" si="0"/>
        <v>29797000</v>
      </c>
    </row>
    <row r="18" spans="1:9" ht="15" customHeight="1" x14ac:dyDescent="0.2">
      <c r="A18" s="121" t="s">
        <v>237</v>
      </c>
      <c r="B18" s="122" t="s">
        <v>317</v>
      </c>
      <c r="C18" s="123">
        <f>Athletics!D19</f>
        <v>0</v>
      </c>
      <c r="D18" s="123">
        <f>Athletics!G19</f>
        <v>0</v>
      </c>
      <c r="E18" s="123">
        <f>Athletics!J19</f>
        <v>0</v>
      </c>
      <c r="F18" s="123">
        <f>Athletics!M19</f>
        <v>0</v>
      </c>
      <c r="G18" s="127" t="s">
        <v>304</v>
      </c>
      <c r="H18" s="123">
        <f>Athletics!S19</f>
        <v>0</v>
      </c>
      <c r="I18" s="125">
        <f t="shared" si="0"/>
        <v>0</v>
      </c>
    </row>
    <row r="19" spans="1:9" ht="15" customHeight="1" x14ac:dyDescent="0.2">
      <c r="A19" s="121" t="s">
        <v>318</v>
      </c>
      <c r="B19" s="122" t="s">
        <v>66</v>
      </c>
      <c r="C19" s="123">
        <f>Athletics!D20</f>
        <v>0</v>
      </c>
      <c r="D19" s="123">
        <f>Athletics!G20</f>
        <v>0</v>
      </c>
      <c r="E19" s="123">
        <f>Athletics!J20</f>
        <v>0</v>
      </c>
      <c r="F19" s="123">
        <f>Athletics!M20</f>
        <v>0</v>
      </c>
      <c r="G19" s="127" t="s">
        <v>304</v>
      </c>
      <c r="H19" s="123">
        <f>Athletics!S20</f>
        <v>0</v>
      </c>
      <c r="I19" s="125">
        <f t="shared" si="0"/>
        <v>0</v>
      </c>
    </row>
    <row r="20" spans="1:9" ht="15" customHeight="1" x14ac:dyDescent="0.2">
      <c r="A20" s="121" t="s">
        <v>319</v>
      </c>
      <c r="B20" s="122" t="s">
        <v>320</v>
      </c>
      <c r="C20" s="123">
        <f>Athletics!D21</f>
        <v>0</v>
      </c>
      <c r="D20" s="123">
        <f>Athletics!G21</f>
        <v>0</v>
      </c>
      <c r="E20" s="123">
        <f>Athletics!J21</f>
        <v>0</v>
      </c>
      <c r="F20" s="123">
        <f>Athletics!M21</f>
        <v>0</v>
      </c>
      <c r="G20" s="127" t="s">
        <v>304</v>
      </c>
      <c r="H20" s="123">
        <f>Athletics!S21</f>
        <v>0</v>
      </c>
      <c r="I20" s="125">
        <f t="shared" si="0"/>
        <v>0</v>
      </c>
    </row>
    <row r="21" spans="1:9" ht="15" customHeight="1" x14ac:dyDescent="0.2">
      <c r="A21" s="121" t="s">
        <v>321</v>
      </c>
      <c r="B21" s="120" t="s">
        <v>68</v>
      </c>
      <c r="C21" s="123">
        <f>Athletics!D22</f>
        <v>0</v>
      </c>
      <c r="D21" s="123">
        <f>Athletics!G22</f>
        <v>0</v>
      </c>
      <c r="E21" s="123">
        <f>Athletics!J22</f>
        <v>0</v>
      </c>
      <c r="F21" s="123">
        <f>Athletics!M22</f>
        <v>0</v>
      </c>
      <c r="G21" s="127" t="s">
        <v>304</v>
      </c>
      <c r="H21" s="123">
        <f>Athletics!S22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Athletics!D23</f>
        <v>0</v>
      </c>
      <c r="D22" s="123">
        <f>Athletics!G23</f>
        <v>0</v>
      </c>
      <c r="E22" s="123">
        <f>Athletics!J23</f>
        <v>0</v>
      </c>
      <c r="F22" s="123">
        <f>Athletics!M23</f>
        <v>0</v>
      </c>
      <c r="G22" s="123">
        <f>Athletics!P23</f>
        <v>0</v>
      </c>
      <c r="H22" s="123">
        <f>Athletics!S23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322</v>
      </c>
      <c r="C23" s="130">
        <f>SUM(C7,C9,C10,C13:C21,C22)</f>
        <v>96295000</v>
      </c>
      <c r="D23" s="130">
        <f t="shared" ref="D23:I23" si="1">SUM(D7:D22)</f>
        <v>10400000</v>
      </c>
      <c r="E23" s="130">
        <f t="shared" si="1"/>
        <v>6425000</v>
      </c>
      <c r="F23" s="130">
        <f t="shared" si="1"/>
        <v>2368000</v>
      </c>
      <c r="G23" s="130">
        <f t="shared" si="1"/>
        <v>3800000</v>
      </c>
      <c r="H23" s="130">
        <f t="shared" si="1"/>
        <v>52712000</v>
      </c>
      <c r="I23" s="131">
        <f t="shared" si="1"/>
        <v>172000000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J37" sqref="J37"/>
    </sheetView>
  </sheetViews>
  <sheetFormatPr defaultColWidth="9.140625" defaultRowHeight="15" customHeight="1" x14ac:dyDescent="0.2"/>
  <cols>
    <col min="1" max="1" width="36.140625" style="99" customWidth="1"/>
    <col min="2" max="3" width="23.85546875" style="99" customWidth="1"/>
    <col min="4" max="5" width="22.5703125" style="99" customWidth="1"/>
    <col min="6" max="6" width="22.140625" style="99" customWidth="1"/>
    <col min="7" max="7" width="21.5703125" style="99" customWidth="1"/>
    <col min="8" max="8" width="21.140625" style="99" customWidth="1"/>
    <col min="9" max="9" width="22.5703125" style="99" customWidth="1"/>
    <col min="10" max="10" width="21.570312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557" t="s">
        <v>529</v>
      </c>
      <c r="C3" s="558"/>
      <c r="D3" s="558"/>
      <c r="E3" s="558"/>
      <c r="F3" s="558"/>
      <c r="G3" s="558"/>
      <c r="H3" s="558"/>
      <c r="I3" s="558"/>
      <c r="J3" s="559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325</v>
      </c>
      <c r="B4" s="560" t="s">
        <v>537</v>
      </c>
      <c r="C4" s="545" t="s">
        <v>539</v>
      </c>
      <c r="D4" s="545" t="s">
        <v>340</v>
      </c>
      <c r="E4" s="545" t="s">
        <v>350</v>
      </c>
      <c r="F4" s="545" t="s">
        <v>341</v>
      </c>
      <c r="G4" s="545" t="s">
        <v>351</v>
      </c>
      <c r="H4" s="545" t="s">
        <v>344</v>
      </c>
      <c r="I4" s="548" t="s">
        <v>538</v>
      </c>
      <c r="J4" s="551" t="s">
        <v>303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327</v>
      </c>
      <c r="B7" s="105">
        <f>Athletics!D30</f>
        <v>14793148</v>
      </c>
      <c r="C7" s="106">
        <f>Athletics!G30</f>
        <v>16907043</v>
      </c>
      <c r="D7" s="106">
        <f>Athletics!J30</f>
        <v>4314100</v>
      </c>
      <c r="E7" s="106">
        <f>Athletics!M30</f>
        <v>2549139</v>
      </c>
      <c r="F7" s="106">
        <f>Athletics!P30</f>
        <v>1650550</v>
      </c>
      <c r="G7" s="106">
        <f>Athletics!S30</f>
        <v>9410438</v>
      </c>
      <c r="H7" s="106">
        <f>Athletics!V30</f>
        <v>8451400</v>
      </c>
      <c r="I7" s="106">
        <f>Athletics!Y30</f>
        <v>0</v>
      </c>
      <c r="J7" s="107">
        <f t="shared" ref="J7:J21" si="0">SUM(B7:I7)</f>
        <v>58075818</v>
      </c>
    </row>
    <row r="8" spans="1:16" ht="15" customHeight="1" x14ac:dyDescent="0.2">
      <c r="A8" s="108" t="s">
        <v>104</v>
      </c>
      <c r="B8" s="109">
        <f>Athletics!D31</f>
        <v>4524796</v>
      </c>
      <c r="C8" s="110">
        <f>Athletics!G31</f>
        <v>3326185</v>
      </c>
      <c r="D8" s="110">
        <f>Athletics!J31</f>
        <v>754160</v>
      </c>
      <c r="E8" s="110">
        <f>Athletics!M31</f>
        <v>479733</v>
      </c>
      <c r="F8" s="110">
        <f>Athletics!P31</f>
        <v>580666</v>
      </c>
      <c r="G8" s="110">
        <f>Athletics!S31</f>
        <v>2177466</v>
      </c>
      <c r="H8" s="110">
        <f>Athletics!V31</f>
        <v>2730654</v>
      </c>
      <c r="I8" s="110">
        <f>Athletics!Y31</f>
        <v>0</v>
      </c>
      <c r="J8" s="111">
        <f t="shared" si="0"/>
        <v>14573660</v>
      </c>
    </row>
    <row r="9" spans="1:16" ht="15" customHeight="1" x14ac:dyDescent="0.2">
      <c r="A9" s="108" t="s">
        <v>105</v>
      </c>
      <c r="B9" s="109">
        <f>Athletics!D32</f>
        <v>104000</v>
      </c>
      <c r="C9" s="110">
        <f>Athletics!G32</f>
        <v>1357500</v>
      </c>
      <c r="D9" s="110">
        <f>Athletics!J32</f>
        <v>50000</v>
      </c>
      <c r="E9" s="110">
        <f>Athletics!M32</f>
        <v>0</v>
      </c>
      <c r="F9" s="110">
        <f>Athletics!P32</f>
        <v>0</v>
      </c>
      <c r="G9" s="110">
        <f>Athletics!S32</f>
        <v>30000</v>
      </c>
      <c r="H9" s="110">
        <f>Athletics!V32</f>
        <v>330000</v>
      </c>
      <c r="I9" s="110">
        <f>Athletics!Y32</f>
        <v>0</v>
      </c>
      <c r="J9" s="111">
        <f t="shared" si="0"/>
        <v>1871500</v>
      </c>
    </row>
    <row r="10" spans="1:16" ht="15" customHeight="1" x14ac:dyDescent="0.2">
      <c r="A10" s="108" t="s">
        <v>106</v>
      </c>
      <c r="B10" s="109">
        <f>Athletics!D33</f>
        <v>0</v>
      </c>
      <c r="C10" s="110" t="s">
        <v>313</v>
      </c>
      <c r="D10" s="110" t="s">
        <v>328</v>
      </c>
      <c r="E10" s="110" t="s">
        <v>328</v>
      </c>
      <c r="F10" s="110" t="s">
        <v>328</v>
      </c>
      <c r="G10" s="110" t="s">
        <v>328</v>
      </c>
      <c r="H10" s="110" t="s">
        <v>328</v>
      </c>
      <c r="I10" s="110">
        <f>Athletics!Y33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329</v>
      </c>
      <c r="C11" s="110">
        <f>Athletics!G34</f>
        <v>3950000</v>
      </c>
      <c r="D11" s="110">
        <f>Athletics!J34</f>
        <v>638000</v>
      </c>
      <c r="E11" s="110">
        <f>Athletics!M34</f>
        <v>118500</v>
      </c>
      <c r="F11" s="110">
        <f>Athletics!P34</f>
        <v>33500</v>
      </c>
      <c r="G11" s="110">
        <f>Athletics!S34</f>
        <v>289600</v>
      </c>
      <c r="H11" s="110">
        <f>Athletics!V34</f>
        <v>0</v>
      </c>
      <c r="I11" s="110">
        <f>Athletics!Y34</f>
        <v>0</v>
      </c>
      <c r="J11" s="111">
        <f t="shared" si="0"/>
        <v>5029600</v>
      </c>
      <c r="K11" s="99" t="s">
        <v>117</v>
      </c>
    </row>
    <row r="12" spans="1:16" ht="15" customHeight="1" x14ac:dyDescent="0.2">
      <c r="A12" s="108" t="s">
        <v>107</v>
      </c>
      <c r="B12" s="109" t="s">
        <v>329</v>
      </c>
      <c r="C12" s="110">
        <f>Athletics!G35</f>
        <v>5520800</v>
      </c>
      <c r="D12" s="110">
        <f>Athletics!J35</f>
        <v>753700</v>
      </c>
      <c r="E12" s="110">
        <f>Athletics!M35</f>
        <v>739300</v>
      </c>
      <c r="F12" s="110">
        <f>Athletics!P35</f>
        <v>2203800</v>
      </c>
      <c r="G12" s="110">
        <f>Athletics!S35</f>
        <v>6634100</v>
      </c>
      <c r="H12" s="110">
        <f>Athletics!V35</f>
        <v>650000</v>
      </c>
      <c r="I12" s="110">
        <f>Athletics!Y35</f>
        <v>0</v>
      </c>
      <c r="J12" s="111">
        <f t="shared" si="0"/>
        <v>16501700</v>
      </c>
      <c r="K12" s="99" t="s">
        <v>117</v>
      </c>
    </row>
    <row r="13" spans="1:16" ht="15" customHeight="1" x14ac:dyDescent="0.2">
      <c r="A13" s="108" t="s">
        <v>330</v>
      </c>
      <c r="B13" s="109">
        <f>Athletics!D36</f>
        <v>0</v>
      </c>
      <c r="C13" s="110">
        <f>Athletics!G36</f>
        <v>0</v>
      </c>
      <c r="D13" s="110">
        <f>Athletics!J36</f>
        <v>0</v>
      </c>
      <c r="E13" s="110">
        <f>Athletics!M36</f>
        <v>0</v>
      </c>
      <c r="F13" s="110">
        <f>Athletics!P36</f>
        <v>0</v>
      </c>
      <c r="G13" s="110">
        <f>Athletics!S36</f>
        <v>0</v>
      </c>
      <c r="H13" s="110">
        <f>Athletics!V36</f>
        <v>0</v>
      </c>
      <c r="I13" s="110">
        <f>Athletics!Y36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09">
        <f>Athletics!D37</f>
        <v>699200</v>
      </c>
      <c r="C14" s="110">
        <f>Athletics!G37</f>
        <v>3130276</v>
      </c>
      <c r="D14" s="110">
        <f>Athletics!J37</f>
        <v>990300</v>
      </c>
      <c r="E14" s="110">
        <f>Athletics!M37</f>
        <v>1121788</v>
      </c>
      <c r="F14" s="110">
        <f>Athletics!P37</f>
        <v>2187014</v>
      </c>
      <c r="G14" s="110">
        <f>Athletics!S37</f>
        <v>4680814</v>
      </c>
      <c r="H14" s="110">
        <f>Athletics!V37</f>
        <v>394550</v>
      </c>
      <c r="I14" s="110">
        <f>Athletics!Y37</f>
        <v>0</v>
      </c>
      <c r="J14" s="111">
        <f t="shared" si="0"/>
        <v>13203942</v>
      </c>
      <c r="K14" s="99" t="s">
        <v>117</v>
      </c>
    </row>
    <row r="15" spans="1:16" ht="15" customHeight="1" x14ac:dyDescent="0.2">
      <c r="A15" s="108" t="s">
        <v>109</v>
      </c>
      <c r="B15" s="109">
        <f>Athletics!D38</f>
        <v>210000</v>
      </c>
      <c r="C15" s="110">
        <f>Athletics!G38</f>
        <v>58200</v>
      </c>
      <c r="D15" s="110">
        <f>Athletics!J38</f>
        <v>7000</v>
      </c>
      <c r="E15" s="110">
        <f>Athletics!M38</f>
        <v>15000</v>
      </c>
      <c r="F15" s="110">
        <f>Athletics!P38</f>
        <v>58750</v>
      </c>
      <c r="G15" s="110">
        <f>Athletics!S38</f>
        <v>100750</v>
      </c>
      <c r="H15" s="110">
        <f>Athletics!V38</f>
        <v>134600</v>
      </c>
      <c r="I15" s="110">
        <f>Athletics!Y38</f>
        <v>0</v>
      </c>
      <c r="J15" s="111">
        <f t="shared" si="0"/>
        <v>584300</v>
      </c>
      <c r="K15" s="99" t="s">
        <v>117</v>
      </c>
    </row>
    <row r="16" spans="1:16" ht="15" customHeight="1" x14ac:dyDescent="0.2">
      <c r="A16" s="108" t="s">
        <v>85</v>
      </c>
      <c r="B16" s="109">
        <f>Athletics!D39</f>
        <v>26563900</v>
      </c>
      <c r="C16" s="110">
        <f>Athletics!G39</f>
        <v>6890750</v>
      </c>
      <c r="D16" s="110">
        <f>Athletics!J39</f>
        <v>2186700</v>
      </c>
      <c r="E16" s="110">
        <f>Athletics!M39</f>
        <v>508500</v>
      </c>
      <c r="F16" s="110">
        <f>Athletics!P39</f>
        <v>442500</v>
      </c>
      <c r="G16" s="110">
        <f>Athletics!S39</f>
        <v>2898800</v>
      </c>
      <c r="H16" s="110">
        <f>Athletics!V39</f>
        <v>4285175</v>
      </c>
      <c r="I16" s="110">
        <f>Athletics!Y39</f>
        <v>0</v>
      </c>
      <c r="J16" s="111">
        <f t="shared" si="0"/>
        <v>43776325</v>
      </c>
      <c r="K16" s="99" t="s">
        <v>117</v>
      </c>
    </row>
    <row r="17" spans="1:11" ht="15" customHeight="1" x14ac:dyDescent="0.2">
      <c r="A17" s="108" t="s">
        <v>110</v>
      </c>
      <c r="B17" s="109">
        <f>Athletics!D40</f>
        <v>0</v>
      </c>
      <c r="C17" s="110">
        <f>Athletics!G40</f>
        <v>0</v>
      </c>
      <c r="D17" s="110">
        <f>Athletics!J40</f>
        <v>0</v>
      </c>
      <c r="E17" s="110">
        <f>Athletics!M40</f>
        <v>0</v>
      </c>
      <c r="F17" s="110">
        <f>Athletics!P40</f>
        <v>0</v>
      </c>
      <c r="G17" s="110">
        <f>Athletics!S40</f>
        <v>0</v>
      </c>
      <c r="H17" s="110">
        <f>Athletics!V40</f>
        <v>0</v>
      </c>
      <c r="I17" s="110">
        <f>Athletics!Y40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Athletics!D44</f>
        <v>4850000</v>
      </c>
      <c r="C18" s="110" t="s">
        <v>313</v>
      </c>
      <c r="D18" s="110" t="s">
        <v>313</v>
      </c>
      <c r="E18" s="110" t="s">
        <v>313</v>
      </c>
      <c r="F18" s="110" t="s">
        <v>328</v>
      </c>
      <c r="G18" s="110" t="s">
        <v>328</v>
      </c>
      <c r="H18" s="110" t="s">
        <v>328</v>
      </c>
      <c r="I18" s="110">
        <f>Athletics!Y44</f>
        <v>0</v>
      </c>
      <c r="J18" s="111">
        <f t="shared" si="0"/>
        <v>4850000</v>
      </c>
      <c r="K18" s="99" t="s">
        <v>117</v>
      </c>
    </row>
    <row r="19" spans="1:11" ht="15" customHeight="1" x14ac:dyDescent="0.2">
      <c r="A19" s="108" t="s">
        <v>355</v>
      </c>
      <c r="B19" s="109">
        <f>Athletics!D41</f>
        <v>-5587595</v>
      </c>
      <c r="C19" s="110">
        <f>Athletics!G41</f>
        <v>12141450</v>
      </c>
      <c r="D19" s="110">
        <f>Athletics!J41</f>
        <v>725400</v>
      </c>
      <c r="E19" s="110">
        <f>Athletics!M41</f>
        <v>753000</v>
      </c>
      <c r="F19" s="110">
        <f>Athletics!P41</f>
        <v>787050</v>
      </c>
      <c r="G19" s="110">
        <f>Athletics!S41</f>
        <v>2435550</v>
      </c>
      <c r="H19" s="110">
        <f>Athletics!V41</f>
        <v>2278300</v>
      </c>
      <c r="I19" s="110">
        <f>Athletics!Y41</f>
        <v>0</v>
      </c>
      <c r="J19" s="111">
        <f t="shared" si="0"/>
        <v>13533155</v>
      </c>
      <c r="K19" s="99" t="s">
        <v>117</v>
      </c>
    </row>
    <row r="20" spans="1:11" ht="15" customHeight="1" x14ac:dyDescent="0.2">
      <c r="A20" s="108" t="s">
        <v>112</v>
      </c>
      <c r="B20" s="109">
        <f>Athletics!D42</f>
        <v>0</v>
      </c>
      <c r="C20" s="110">
        <f>Athletics!G42</f>
        <v>0</v>
      </c>
      <c r="D20" s="110">
        <f>Athletics!J42</f>
        <v>0</v>
      </c>
      <c r="E20" s="110">
        <f>Athletics!M42</f>
        <v>0</v>
      </c>
      <c r="F20" s="110">
        <f>Athletics!P42</f>
        <v>0</v>
      </c>
      <c r="G20" s="110">
        <f>Athletics!S42</f>
        <v>0</v>
      </c>
      <c r="H20" s="110">
        <f>Athletics!V42</f>
        <v>0</v>
      </c>
      <c r="I20" s="110">
        <f>Athletics!Y42</f>
        <v>0</v>
      </c>
      <c r="J20" s="111">
        <f t="shared" si="0"/>
        <v>0</v>
      </c>
      <c r="K20" s="99" t="s">
        <v>237</v>
      </c>
    </row>
    <row r="21" spans="1:11" ht="15" customHeight="1" thickBot="1" x14ac:dyDescent="0.25">
      <c r="A21" s="112" t="s">
        <v>356</v>
      </c>
      <c r="B21" s="109">
        <f>Athletics!D43</f>
        <v>0</v>
      </c>
      <c r="C21" s="110">
        <f>Athletics!G43</f>
        <v>0</v>
      </c>
      <c r="D21" s="110">
        <f>Athletics!J43</f>
        <v>0</v>
      </c>
      <c r="E21" s="110">
        <f>Athletics!M43</f>
        <v>0</v>
      </c>
      <c r="F21" s="110">
        <f>Athletics!P43</f>
        <v>0</v>
      </c>
      <c r="G21" s="110">
        <f>Athletics!S43</f>
        <v>0</v>
      </c>
      <c r="H21" s="110">
        <f>Athletics!V43</f>
        <v>0</v>
      </c>
      <c r="I21" s="110">
        <f>Athletics!Y43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333</v>
      </c>
      <c r="B22" s="115">
        <f>SUM(B7:B21)</f>
        <v>46157449</v>
      </c>
      <c r="C22" s="116">
        <f t="shared" ref="C22:J22" si="1">SUM(C7:C21)</f>
        <v>53282204</v>
      </c>
      <c r="D22" s="116">
        <f t="shared" si="1"/>
        <v>10419360</v>
      </c>
      <c r="E22" s="116">
        <f>SUM(E7:E21)</f>
        <v>6284960</v>
      </c>
      <c r="F22" s="116">
        <f t="shared" si="1"/>
        <v>7943830</v>
      </c>
      <c r="G22" s="116">
        <f t="shared" si="1"/>
        <v>28657518</v>
      </c>
      <c r="H22" s="116">
        <f t="shared" si="1"/>
        <v>19254679</v>
      </c>
      <c r="I22" s="116">
        <f t="shared" si="1"/>
        <v>0</v>
      </c>
      <c r="J22" s="117">
        <f t="shared" si="1"/>
        <v>172000000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5" customWidth="1"/>
    <col min="2" max="2" width="52.71093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301</v>
      </c>
      <c r="B3" s="490"/>
      <c r="C3" s="542" t="s">
        <v>568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302</v>
      </c>
      <c r="C4" s="545" t="s">
        <v>539</v>
      </c>
      <c r="D4" s="545" t="s">
        <v>340</v>
      </c>
      <c r="E4" s="545" t="s">
        <v>341</v>
      </c>
      <c r="F4" s="545" t="s">
        <v>351</v>
      </c>
      <c r="G4" s="548" t="s">
        <v>538</v>
      </c>
      <c r="H4" s="548" t="s">
        <v>344</v>
      </c>
      <c r="I4" s="551" t="s">
        <v>303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Athletics!E8</f>
        <v>65150000</v>
      </c>
      <c r="D7" s="123">
        <f>Athletics!H8</f>
        <v>2775000</v>
      </c>
      <c r="E7" s="123">
        <f>Athletics!K8</f>
        <v>6800000</v>
      </c>
      <c r="F7" s="123">
        <f>Athletics!N8</f>
        <v>2948000</v>
      </c>
      <c r="G7" s="124" t="s">
        <v>335</v>
      </c>
      <c r="H7" s="123">
        <f>Athletics!T8</f>
        <v>0</v>
      </c>
      <c r="I7" s="125">
        <f>SUM(C7:H7)</f>
        <v>77673000</v>
      </c>
    </row>
    <row r="8" spans="1:9" ht="15" customHeight="1" x14ac:dyDescent="0.2">
      <c r="A8" s="121" t="s">
        <v>305</v>
      </c>
      <c r="B8" s="122" t="s">
        <v>55</v>
      </c>
      <c r="C8" s="126" t="s">
        <v>306</v>
      </c>
      <c r="D8" s="126" t="s">
        <v>307</v>
      </c>
      <c r="E8" s="126" t="s">
        <v>308</v>
      </c>
      <c r="F8" s="126" t="s">
        <v>308</v>
      </c>
      <c r="G8" s="127" t="s">
        <v>304</v>
      </c>
      <c r="H8" s="123">
        <f>Athletics!T9</f>
        <v>25124240</v>
      </c>
      <c r="I8" s="125">
        <f t="shared" ref="I8:I22" si="0">SUM(C8:H8)</f>
        <v>25124240</v>
      </c>
    </row>
    <row r="9" spans="1:9" ht="15" customHeight="1" x14ac:dyDescent="0.2">
      <c r="A9" s="121" t="s">
        <v>309</v>
      </c>
      <c r="B9" s="122" t="s">
        <v>310</v>
      </c>
      <c r="C9" s="123">
        <f>Athletics!E10</f>
        <v>20000</v>
      </c>
      <c r="D9" s="123">
        <f>Athletics!H10</f>
        <v>300000</v>
      </c>
      <c r="E9" s="123">
        <f>Athletics!K10</f>
        <v>50000</v>
      </c>
      <c r="F9" s="123">
        <f>Athletics!N10</f>
        <v>115000</v>
      </c>
      <c r="G9" s="127" t="s">
        <v>304</v>
      </c>
      <c r="H9" s="123">
        <f>Athletics!T10</f>
        <v>0</v>
      </c>
      <c r="I9" s="125">
        <f t="shared" si="0"/>
        <v>485000</v>
      </c>
    </row>
    <row r="10" spans="1:9" ht="15" customHeight="1" x14ac:dyDescent="0.2">
      <c r="A10" s="121" t="s">
        <v>311</v>
      </c>
      <c r="B10" s="122" t="s">
        <v>57</v>
      </c>
      <c r="C10" s="123">
        <f>Athletics!E11</f>
        <v>5000000</v>
      </c>
      <c r="D10" s="123">
        <f>Athletics!H11</f>
        <v>0</v>
      </c>
      <c r="E10" s="123">
        <f>Athletics!K11</f>
        <v>0</v>
      </c>
      <c r="F10" s="123">
        <f>Athletics!N11</f>
        <v>0</v>
      </c>
      <c r="G10" s="127" t="s">
        <v>304</v>
      </c>
      <c r="H10" s="123">
        <f>Athletics!T11</f>
        <v>0</v>
      </c>
      <c r="I10" s="125">
        <f t="shared" si="0"/>
        <v>5000000</v>
      </c>
    </row>
    <row r="11" spans="1:9" ht="15" customHeight="1" x14ac:dyDescent="0.2">
      <c r="A11" s="121" t="s">
        <v>309</v>
      </c>
      <c r="B11" s="122" t="s">
        <v>312</v>
      </c>
      <c r="C11" s="126" t="s">
        <v>306</v>
      </c>
      <c r="D11" s="126" t="s">
        <v>313</v>
      </c>
      <c r="E11" s="126" t="s">
        <v>306</v>
      </c>
      <c r="F11" s="126" t="s">
        <v>306</v>
      </c>
      <c r="G11" s="127" t="s">
        <v>304</v>
      </c>
      <c r="H11" s="123">
        <f>Athletics!T12</f>
        <v>0</v>
      </c>
      <c r="I11" s="125">
        <f t="shared" si="0"/>
        <v>0</v>
      </c>
    </row>
    <row r="12" spans="1:9" ht="15" customHeight="1" x14ac:dyDescent="0.2">
      <c r="A12" s="121" t="s">
        <v>314</v>
      </c>
      <c r="B12" s="122" t="s">
        <v>315</v>
      </c>
      <c r="C12" s="126" t="s">
        <v>306</v>
      </c>
      <c r="D12" s="126" t="s">
        <v>307</v>
      </c>
      <c r="E12" s="126" t="s">
        <v>308</v>
      </c>
      <c r="F12" s="126" t="s">
        <v>308</v>
      </c>
      <c r="G12" s="127" t="s">
        <v>304</v>
      </c>
      <c r="H12" s="123">
        <f>Athletics!T13</f>
        <v>0</v>
      </c>
      <c r="I12" s="125">
        <f t="shared" si="0"/>
        <v>0</v>
      </c>
    </row>
    <row r="13" spans="1:9" ht="15" customHeight="1" x14ac:dyDescent="0.2">
      <c r="A13" s="121" t="s">
        <v>316</v>
      </c>
      <c r="B13" s="122" t="s">
        <v>60</v>
      </c>
      <c r="C13" s="123">
        <f>Athletics!E14</f>
        <v>5650000</v>
      </c>
      <c r="D13" s="123">
        <f>Athletics!H14</f>
        <v>90000</v>
      </c>
      <c r="E13" s="123">
        <f>Athletics!K14</f>
        <v>525000</v>
      </c>
      <c r="F13" s="123">
        <f>Athletics!N14</f>
        <v>65000</v>
      </c>
      <c r="G13" s="127" t="s">
        <v>304</v>
      </c>
      <c r="H13" s="123">
        <f>Athletics!T14</f>
        <v>0</v>
      </c>
      <c r="I13" s="125">
        <f t="shared" si="0"/>
        <v>6330000</v>
      </c>
    </row>
    <row r="14" spans="1:9" ht="15" customHeight="1" x14ac:dyDescent="0.2">
      <c r="A14" s="121" t="s">
        <v>309</v>
      </c>
      <c r="B14" s="122" t="s">
        <v>61</v>
      </c>
      <c r="C14" s="123">
        <f>Athletics!E15</f>
        <v>30940000</v>
      </c>
      <c r="D14" s="123">
        <f>Athletics!H15</f>
        <v>9180000</v>
      </c>
      <c r="E14" s="123">
        <f>Athletics!K15</f>
        <v>0</v>
      </c>
      <c r="F14" s="123">
        <f>Athletics!N15</f>
        <v>0</v>
      </c>
      <c r="G14" s="127" t="s">
        <v>304</v>
      </c>
      <c r="H14" s="123">
        <f>Athletics!T15</f>
        <v>540000</v>
      </c>
      <c r="I14" s="125">
        <f>SUM(C14:H14)</f>
        <v>40660000</v>
      </c>
    </row>
    <row r="15" spans="1:9" ht="15" customHeight="1" x14ac:dyDescent="0.2">
      <c r="A15" s="121"/>
      <c r="B15" s="122" t="s">
        <v>62</v>
      </c>
      <c r="C15" s="123">
        <f>Athletics!E16</f>
        <v>0</v>
      </c>
      <c r="D15" s="123">
        <f>Athletics!H16</f>
        <v>0</v>
      </c>
      <c r="E15" s="123">
        <f>Athletics!K16</f>
        <v>0</v>
      </c>
      <c r="F15" s="123">
        <f>Athletics!N16</f>
        <v>0</v>
      </c>
      <c r="G15" s="127" t="s">
        <v>304</v>
      </c>
      <c r="H15" s="123">
        <f>Athletics!T16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Athletics!E17</f>
        <v>0</v>
      </c>
      <c r="D16" s="123">
        <f>Athletics!H17</f>
        <v>0</v>
      </c>
      <c r="E16" s="123">
        <f>Athletics!K17</f>
        <v>0</v>
      </c>
      <c r="F16" s="123">
        <f>Athletics!N17</f>
        <v>0</v>
      </c>
      <c r="G16" s="127" t="s">
        <v>304</v>
      </c>
      <c r="H16" s="123">
        <f>Athletics!T17</f>
        <v>450000</v>
      </c>
      <c r="I16" s="125">
        <f t="shared" si="0"/>
        <v>450000</v>
      </c>
    </row>
    <row r="17" spans="1:9" ht="15" customHeight="1" x14ac:dyDescent="0.2">
      <c r="A17" s="121" t="s">
        <v>237</v>
      </c>
      <c r="B17" s="122" t="s">
        <v>64</v>
      </c>
      <c r="C17" s="123">
        <f>Athletics!E18</f>
        <v>550000</v>
      </c>
      <c r="D17" s="123">
        <f>Athletics!H18</f>
        <v>0</v>
      </c>
      <c r="E17" s="123">
        <f>Athletics!K18</f>
        <v>0</v>
      </c>
      <c r="F17" s="123">
        <f>Athletics!N18</f>
        <v>0</v>
      </c>
      <c r="G17" s="123">
        <f>Athletics!Q18</f>
        <v>4000000</v>
      </c>
      <c r="H17" s="123">
        <f>Athletics!T18</f>
        <v>26727760</v>
      </c>
      <c r="I17" s="125">
        <f t="shared" si="0"/>
        <v>31277760</v>
      </c>
    </row>
    <row r="18" spans="1:9" ht="15" customHeight="1" x14ac:dyDescent="0.2">
      <c r="A18" s="121" t="s">
        <v>237</v>
      </c>
      <c r="B18" s="122" t="s">
        <v>317</v>
      </c>
      <c r="C18" s="123">
        <f>Athletics!E19</f>
        <v>0</v>
      </c>
      <c r="D18" s="123">
        <f>Athletics!H19</f>
        <v>0</v>
      </c>
      <c r="E18" s="123">
        <f>Athletics!K19</f>
        <v>0</v>
      </c>
      <c r="F18" s="123">
        <f>Athletics!N19</f>
        <v>0</v>
      </c>
      <c r="G18" s="127" t="s">
        <v>304</v>
      </c>
      <c r="H18" s="123">
        <f>Athletics!T19</f>
        <v>0</v>
      </c>
      <c r="I18" s="125">
        <f t="shared" si="0"/>
        <v>0</v>
      </c>
    </row>
    <row r="19" spans="1:9" ht="15" customHeight="1" x14ac:dyDescent="0.2">
      <c r="A19" s="121" t="s">
        <v>318</v>
      </c>
      <c r="B19" s="122" t="s">
        <v>66</v>
      </c>
      <c r="C19" s="123">
        <f>Athletics!E20</f>
        <v>0</v>
      </c>
      <c r="D19" s="123">
        <f>Athletics!H20</f>
        <v>0</v>
      </c>
      <c r="E19" s="123">
        <f>Athletics!K20</f>
        <v>0</v>
      </c>
      <c r="F19" s="123">
        <f>Athletics!N20</f>
        <v>0</v>
      </c>
      <c r="G19" s="127" t="s">
        <v>304</v>
      </c>
      <c r="H19" s="123">
        <f>Athletics!T20</f>
        <v>0</v>
      </c>
      <c r="I19" s="125">
        <f t="shared" si="0"/>
        <v>0</v>
      </c>
    </row>
    <row r="20" spans="1:9" ht="15" customHeight="1" x14ac:dyDescent="0.2">
      <c r="A20" s="121" t="s">
        <v>319</v>
      </c>
      <c r="B20" s="122" t="s">
        <v>320</v>
      </c>
      <c r="C20" s="123">
        <f>Athletics!E21</f>
        <v>0</v>
      </c>
      <c r="D20" s="123">
        <f>Athletics!H21</f>
        <v>0</v>
      </c>
      <c r="E20" s="123">
        <f>Athletics!K21</f>
        <v>0</v>
      </c>
      <c r="F20" s="123">
        <f>Athletics!N21</f>
        <v>0</v>
      </c>
      <c r="G20" s="127" t="s">
        <v>304</v>
      </c>
      <c r="H20" s="123">
        <f>Athletics!T21</f>
        <v>0</v>
      </c>
      <c r="I20" s="125">
        <f t="shared" si="0"/>
        <v>0</v>
      </c>
    </row>
    <row r="21" spans="1:9" ht="15" customHeight="1" x14ac:dyDescent="0.2">
      <c r="A21" s="121" t="s">
        <v>321</v>
      </c>
      <c r="B21" s="120" t="s">
        <v>68</v>
      </c>
      <c r="C21" s="123">
        <f>Athletics!E22</f>
        <v>0</v>
      </c>
      <c r="D21" s="123">
        <f>Athletics!H22</f>
        <v>0</v>
      </c>
      <c r="E21" s="123">
        <f>Athletics!K22</f>
        <v>0</v>
      </c>
      <c r="F21" s="123">
        <f>Athletics!N22</f>
        <v>0</v>
      </c>
      <c r="G21" s="127" t="s">
        <v>304</v>
      </c>
      <c r="H21" s="123">
        <f>Athletics!T22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Athletics!E23</f>
        <v>0</v>
      </c>
      <c r="D22" s="123">
        <f>Athletics!H23</f>
        <v>0</v>
      </c>
      <c r="E22" s="123">
        <f>Athletics!K23</f>
        <v>0</v>
      </c>
      <c r="F22" s="123">
        <f>Athletics!N23</f>
        <v>0</v>
      </c>
      <c r="G22" s="123">
        <f>Athletics!Q23</f>
        <v>0</v>
      </c>
      <c r="H22" s="123">
        <f>Athletics!T23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322</v>
      </c>
      <c r="C23" s="130">
        <f>SUM(C7,C9,C10,C13:C21,C22)</f>
        <v>107310000</v>
      </c>
      <c r="D23" s="130">
        <f t="shared" ref="D23:I23" si="1">SUM(D7:D22)</f>
        <v>12345000</v>
      </c>
      <c r="E23" s="130">
        <f t="shared" si="1"/>
        <v>7375000</v>
      </c>
      <c r="F23" s="130">
        <f t="shared" si="1"/>
        <v>3128000</v>
      </c>
      <c r="G23" s="130">
        <f t="shared" si="1"/>
        <v>4000000</v>
      </c>
      <c r="H23" s="130">
        <f t="shared" si="1"/>
        <v>52842000</v>
      </c>
      <c r="I23" s="131">
        <f t="shared" si="1"/>
        <v>187000000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7" sqref="H7"/>
    </sheetView>
  </sheetViews>
  <sheetFormatPr defaultColWidth="9.140625" defaultRowHeight="15" customHeight="1" x14ac:dyDescent="0.2"/>
  <cols>
    <col min="1" max="1" width="38.140625" style="99" customWidth="1"/>
    <col min="2" max="10" width="21.8554687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542" t="s">
        <v>568</v>
      </c>
      <c r="C3" s="543"/>
      <c r="D3" s="543"/>
      <c r="E3" s="543"/>
      <c r="F3" s="543"/>
      <c r="G3" s="543"/>
      <c r="H3" s="543"/>
      <c r="I3" s="543"/>
      <c r="J3" s="544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325</v>
      </c>
      <c r="B4" s="560" t="s">
        <v>537</v>
      </c>
      <c r="C4" s="545" t="s">
        <v>539</v>
      </c>
      <c r="D4" s="545" t="s">
        <v>340</v>
      </c>
      <c r="E4" s="545" t="s">
        <v>350</v>
      </c>
      <c r="F4" s="545" t="s">
        <v>341</v>
      </c>
      <c r="G4" s="545" t="s">
        <v>351</v>
      </c>
      <c r="H4" s="545" t="s">
        <v>344</v>
      </c>
      <c r="I4" s="548" t="s">
        <v>538</v>
      </c>
      <c r="J4" s="551" t="s">
        <v>303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327</v>
      </c>
      <c r="B7" s="228">
        <f>Athletics!E30</f>
        <v>15020399</v>
      </c>
      <c r="C7" s="251">
        <f>Athletics!H30</f>
        <v>17114595</v>
      </c>
      <c r="D7" s="251">
        <f>Athletics!K30</f>
        <v>4847900</v>
      </c>
      <c r="E7" s="251">
        <f>Athletics!N30</f>
        <v>2846496</v>
      </c>
      <c r="F7" s="251">
        <f>Athletics!Q30</f>
        <v>1802050</v>
      </c>
      <c r="G7" s="251">
        <f>Athletics!T30</f>
        <v>10314416</v>
      </c>
      <c r="H7" s="251">
        <f>Athletics!W30</f>
        <v>9161523</v>
      </c>
      <c r="I7" s="251">
        <f>Athletics!Z30</f>
        <v>0</v>
      </c>
      <c r="J7" s="489">
        <f t="shared" ref="J7:J21" si="0">SUM(B7:I7)</f>
        <v>61107379</v>
      </c>
    </row>
    <row r="8" spans="1:16" ht="15" customHeight="1" x14ac:dyDescent="0.2">
      <c r="A8" s="108" t="s">
        <v>104</v>
      </c>
      <c r="B8" s="109">
        <f>Athletics!E31</f>
        <v>4511000</v>
      </c>
      <c r="C8" s="110">
        <f>Athletics!H31</f>
        <v>3020000</v>
      </c>
      <c r="D8" s="110">
        <f>Athletics!K31</f>
        <v>786000</v>
      </c>
      <c r="E8" s="251">
        <f>Athletics!N31</f>
        <v>510000</v>
      </c>
      <c r="F8" s="110">
        <f>Athletics!Q31</f>
        <v>595000</v>
      </c>
      <c r="G8" s="110">
        <f>Athletics!T31</f>
        <v>2308000</v>
      </c>
      <c r="H8" s="110">
        <f>Athletics!W31</f>
        <v>2687000</v>
      </c>
      <c r="I8" s="110">
        <f>Athletics!Z31</f>
        <v>0</v>
      </c>
      <c r="J8" s="111">
        <f t="shared" si="0"/>
        <v>14417000</v>
      </c>
    </row>
    <row r="9" spans="1:16" ht="15" customHeight="1" x14ac:dyDescent="0.2">
      <c r="A9" s="108" t="s">
        <v>105</v>
      </c>
      <c r="B9" s="109">
        <f>Athletics!E32</f>
        <v>94000</v>
      </c>
      <c r="C9" s="110">
        <f>Athletics!H32</f>
        <v>1727000</v>
      </c>
      <c r="D9" s="110">
        <f>Athletics!K32</f>
        <v>100000</v>
      </c>
      <c r="E9" s="251">
        <f>Athletics!N32</f>
        <v>0</v>
      </c>
      <c r="F9" s="110">
        <f>Athletics!Q32</f>
        <v>0</v>
      </c>
      <c r="G9" s="110">
        <f>Athletics!T32</f>
        <v>100000</v>
      </c>
      <c r="H9" s="110">
        <f>Athletics!W32</f>
        <v>195000</v>
      </c>
      <c r="I9" s="110">
        <f>Athletics!Z32</f>
        <v>0</v>
      </c>
      <c r="J9" s="111">
        <f t="shared" si="0"/>
        <v>2216000</v>
      </c>
    </row>
    <row r="10" spans="1:16" ht="15" customHeight="1" x14ac:dyDescent="0.2">
      <c r="A10" s="108" t="s">
        <v>106</v>
      </c>
      <c r="B10" s="109">
        <f>Athletics!E33</f>
        <v>0</v>
      </c>
      <c r="C10" s="110" t="s">
        <v>313</v>
      </c>
      <c r="D10" s="110" t="s">
        <v>328</v>
      </c>
      <c r="E10" s="110" t="s">
        <v>328</v>
      </c>
      <c r="F10" s="110" t="s">
        <v>328</v>
      </c>
      <c r="G10" s="110" t="s">
        <v>328</v>
      </c>
      <c r="H10" s="110" t="s">
        <v>328</v>
      </c>
      <c r="I10" s="110">
        <f>Athletics!Z33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329</v>
      </c>
      <c r="C11" s="110">
        <f>Athletics!H34</f>
        <v>3302500</v>
      </c>
      <c r="D11" s="110">
        <f>Athletics!K34</f>
        <v>760000</v>
      </c>
      <c r="E11" s="110">
        <f>Athletics!N34</f>
        <v>135000</v>
      </c>
      <c r="F11" s="110">
        <f>Athletics!Q34</f>
        <v>12500</v>
      </c>
      <c r="G11" s="110">
        <f>Athletics!T34</f>
        <v>359500</v>
      </c>
      <c r="H11" s="110">
        <f>Athletics!W34</f>
        <v>0</v>
      </c>
      <c r="I11" s="110">
        <f>Athletics!Z34</f>
        <v>0</v>
      </c>
      <c r="J11" s="111">
        <f t="shared" si="0"/>
        <v>4569500</v>
      </c>
      <c r="K11" s="99" t="s">
        <v>117</v>
      </c>
    </row>
    <row r="12" spans="1:16" ht="15" customHeight="1" x14ac:dyDescent="0.2">
      <c r="A12" s="108" t="s">
        <v>107</v>
      </c>
      <c r="B12" s="109" t="s">
        <v>329</v>
      </c>
      <c r="C12" s="110">
        <f>Athletics!H35</f>
        <v>5520800</v>
      </c>
      <c r="D12" s="110">
        <f>Athletics!K35</f>
        <v>770700</v>
      </c>
      <c r="E12" s="110">
        <f>Athletics!N35</f>
        <v>759300</v>
      </c>
      <c r="F12" s="110">
        <f>Athletics!Q35</f>
        <v>2216050</v>
      </c>
      <c r="G12" s="110">
        <f>Athletics!T35</f>
        <v>7147350</v>
      </c>
      <c r="H12" s="110">
        <f>Athletics!W35</f>
        <v>605000</v>
      </c>
      <c r="I12" s="110">
        <f>Athletics!Z35</f>
        <v>0</v>
      </c>
      <c r="J12" s="111">
        <f t="shared" si="0"/>
        <v>17019200</v>
      </c>
      <c r="K12" s="99" t="s">
        <v>117</v>
      </c>
    </row>
    <row r="13" spans="1:16" ht="15" customHeight="1" x14ac:dyDescent="0.2">
      <c r="A13" s="108" t="s">
        <v>330</v>
      </c>
      <c r="B13" s="109">
        <f>Athletics!E36</f>
        <v>0</v>
      </c>
      <c r="C13" s="110">
        <f>Athletics!H36</f>
        <v>0</v>
      </c>
      <c r="D13" s="110">
        <f>Athletics!K36</f>
        <v>0</v>
      </c>
      <c r="E13" s="110">
        <f>Athletics!N36</f>
        <v>0</v>
      </c>
      <c r="F13" s="110">
        <f>Athletics!Q36</f>
        <v>0</v>
      </c>
      <c r="G13" s="110">
        <f>Athletics!T36</f>
        <v>0</v>
      </c>
      <c r="H13" s="110">
        <f>Athletics!W36</f>
        <v>0</v>
      </c>
      <c r="I13" s="110">
        <f>Athletics!Z36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09">
        <f>Athletics!E37</f>
        <v>524600</v>
      </c>
      <c r="C14" s="110">
        <f>Athletics!H37</f>
        <v>3313476</v>
      </c>
      <c r="D14" s="110">
        <f>Athletics!K37</f>
        <v>1235000</v>
      </c>
      <c r="E14" s="110">
        <f>Athletics!N37</f>
        <v>1255288</v>
      </c>
      <c r="F14" s="110">
        <f>Athletics!Q37</f>
        <v>2365170</v>
      </c>
      <c r="G14" s="110">
        <f>Athletics!T37</f>
        <v>4953960</v>
      </c>
      <c r="H14" s="110">
        <f>Athletics!W37</f>
        <v>477200</v>
      </c>
      <c r="I14" s="110">
        <f>Athletics!Z37</f>
        <v>0</v>
      </c>
      <c r="J14" s="111">
        <f t="shared" si="0"/>
        <v>14124694</v>
      </c>
      <c r="K14" s="99" t="s">
        <v>117</v>
      </c>
    </row>
    <row r="15" spans="1:16" ht="15" customHeight="1" x14ac:dyDescent="0.2">
      <c r="A15" s="108" t="s">
        <v>109</v>
      </c>
      <c r="B15" s="109">
        <f>Athletics!E38</f>
        <v>235500</v>
      </c>
      <c r="C15" s="110">
        <f>Athletics!H38</f>
        <v>48000</v>
      </c>
      <c r="D15" s="110">
        <f>Athletics!K38</f>
        <v>6000</v>
      </c>
      <c r="E15" s="110">
        <f>Athletics!N38</f>
        <v>12500</v>
      </c>
      <c r="F15" s="110">
        <f>Athletics!Q38</f>
        <v>43500</v>
      </c>
      <c r="G15" s="110">
        <f>Athletics!T38</f>
        <v>84500</v>
      </c>
      <c r="H15" s="110">
        <f>Athletics!W38</f>
        <v>163000</v>
      </c>
      <c r="I15" s="110">
        <f>Athletics!Z38</f>
        <v>0</v>
      </c>
      <c r="J15" s="111">
        <f t="shared" si="0"/>
        <v>593000</v>
      </c>
      <c r="K15" s="99" t="s">
        <v>117</v>
      </c>
    </row>
    <row r="16" spans="1:16" ht="15" customHeight="1" x14ac:dyDescent="0.2">
      <c r="A16" s="108" t="s">
        <v>85</v>
      </c>
      <c r="B16" s="109">
        <f>Athletics!E39</f>
        <v>26195200</v>
      </c>
      <c r="C16" s="110">
        <f>Athletics!H39</f>
        <v>8012000</v>
      </c>
      <c r="D16" s="110">
        <f>Athletics!K39</f>
        <v>2347500</v>
      </c>
      <c r="E16" s="110">
        <f>Athletics!N39</f>
        <v>482000</v>
      </c>
      <c r="F16" s="110">
        <f>Athletics!Q39</f>
        <v>494750</v>
      </c>
      <c r="G16" s="110">
        <f>Athletics!T39</f>
        <v>3186550</v>
      </c>
      <c r="H16" s="110">
        <f>Athletics!W39</f>
        <v>5041450</v>
      </c>
      <c r="I16" s="110">
        <f>Athletics!Z39</f>
        <v>0</v>
      </c>
      <c r="J16" s="111">
        <f t="shared" si="0"/>
        <v>45759450</v>
      </c>
      <c r="K16" s="99" t="s">
        <v>117</v>
      </c>
    </row>
    <row r="17" spans="1:11" ht="15" customHeight="1" x14ac:dyDescent="0.2">
      <c r="A17" s="108" t="s">
        <v>110</v>
      </c>
      <c r="B17" s="109">
        <f>Athletics!E40</f>
        <v>0</v>
      </c>
      <c r="C17" s="110">
        <f>Athletics!H40</f>
        <v>0</v>
      </c>
      <c r="D17" s="110">
        <f>Athletics!K40</f>
        <v>0</v>
      </c>
      <c r="E17" s="110">
        <f>Athletics!N40</f>
        <v>0</v>
      </c>
      <c r="F17" s="110">
        <f>Athletics!Q40</f>
        <v>0</v>
      </c>
      <c r="G17" s="110">
        <f>Athletics!T40</f>
        <v>0</v>
      </c>
      <c r="H17" s="110">
        <f>Athletics!W40</f>
        <v>0</v>
      </c>
      <c r="I17" s="110">
        <f>Athletics!Z40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Athletics!E44</f>
        <v>4760000</v>
      </c>
      <c r="C18" s="110" t="s">
        <v>313</v>
      </c>
      <c r="D18" s="110" t="s">
        <v>313</v>
      </c>
      <c r="E18" s="110" t="s">
        <v>313</v>
      </c>
      <c r="F18" s="110" t="s">
        <v>328</v>
      </c>
      <c r="G18" s="110" t="s">
        <v>328</v>
      </c>
      <c r="H18" s="110" t="s">
        <v>328</v>
      </c>
      <c r="I18" s="110">
        <f>Athletics!Z44</f>
        <v>0</v>
      </c>
      <c r="J18" s="111">
        <f t="shared" si="0"/>
        <v>4760000</v>
      </c>
      <c r="K18" s="99" t="s">
        <v>117</v>
      </c>
    </row>
    <row r="19" spans="1:11" ht="15" customHeight="1" x14ac:dyDescent="0.2">
      <c r="A19" s="108" t="s">
        <v>331</v>
      </c>
      <c r="B19" s="109">
        <f>Athletics!E41</f>
        <v>-613193</v>
      </c>
      <c r="C19" s="109">
        <f>Athletics!H41</f>
        <v>13481870</v>
      </c>
      <c r="D19" s="109">
        <f>Athletics!K41</f>
        <v>770500</v>
      </c>
      <c r="E19" s="109">
        <f>Athletics!N41</f>
        <v>789000</v>
      </c>
      <c r="F19" s="109">
        <f>Athletics!Q41</f>
        <v>822250</v>
      </c>
      <c r="G19" s="109">
        <f>Athletics!T41</f>
        <v>2551250</v>
      </c>
      <c r="H19" s="109">
        <f>Athletics!W41</f>
        <v>2032100</v>
      </c>
      <c r="I19" s="110">
        <f>Athletics!Z41</f>
        <v>0</v>
      </c>
      <c r="J19" s="111">
        <f t="shared" si="0"/>
        <v>19833777</v>
      </c>
      <c r="K19" s="99" t="s">
        <v>117</v>
      </c>
    </row>
    <row r="20" spans="1:11" ht="15" customHeight="1" x14ac:dyDescent="0.2">
      <c r="A20" s="108" t="s">
        <v>112</v>
      </c>
      <c r="B20" s="110">
        <f>Athletics!E42</f>
        <v>2600000</v>
      </c>
      <c r="C20" s="110">
        <f>Athletics!H42</f>
        <v>0</v>
      </c>
      <c r="D20" s="110">
        <f>Athletics!K42</f>
        <v>0</v>
      </c>
      <c r="E20" s="110">
        <f>Athletics!N42</f>
        <v>0</v>
      </c>
      <c r="F20" s="110">
        <f>Athletics!Q42</f>
        <v>0</v>
      </c>
      <c r="G20" s="110">
        <f>Athletics!T42</f>
        <v>0</v>
      </c>
      <c r="H20" s="110">
        <f>Athletics!W42</f>
        <v>0</v>
      </c>
      <c r="I20" s="110">
        <f>Athletics!Z42</f>
        <v>0</v>
      </c>
      <c r="J20" s="111">
        <f t="shared" si="0"/>
        <v>2600000</v>
      </c>
      <c r="K20" s="99" t="s">
        <v>237</v>
      </c>
    </row>
    <row r="21" spans="1:11" ht="15" customHeight="1" thickBot="1" x14ac:dyDescent="0.25">
      <c r="A21" s="112" t="s">
        <v>332</v>
      </c>
      <c r="B21" s="109">
        <f>Athletics!E43</f>
        <v>0</v>
      </c>
      <c r="C21" s="110">
        <f>Athletics!H43</f>
        <v>0</v>
      </c>
      <c r="D21" s="110">
        <f>Athletics!K43</f>
        <v>0</v>
      </c>
      <c r="E21" s="110">
        <f>Athletics!N43</f>
        <v>0</v>
      </c>
      <c r="F21" s="110">
        <f>Athletics!Q43</f>
        <v>0</v>
      </c>
      <c r="G21" s="110">
        <f>Athletics!T44</f>
        <v>0</v>
      </c>
      <c r="H21" s="110">
        <f>Athletics!W43</f>
        <v>0</v>
      </c>
      <c r="I21" s="110">
        <f>Athletics!Z43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333</v>
      </c>
      <c r="B22" s="115">
        <f>SUM(B7:B21)</f>
        <v>53327506</v>
      </c>
      <c r="C22" s="116">
        <f t="shared" ref="C22:J22" si="1">SUM(C7:C21)</f>
        <v>55540241</v>
      </c>
      <c r="D22" s="116">
        <f t="shared" si="1"/>
        <v>11623600</v>
      </c>
      <c r="E22" s="116">
        <f t="shared" ref="E22" si="2">SUM(E7:E21)</f>
        <v>6789584</v>
      </c>
      <c r="F22" s="116">
        <f t="shared" si="1"/>
        <v>8351270</v>
      </c>
      <c r="G22" s="116">
        <f t="shared" si="1"/>
        <v>31005526</v>
      </c>
      <c r="H22" s="116">
        <f t="shared" si="1"/>
        <v>20362273</v>
      </c>
      <c r="I22" s="116">
        <f t="shared" si="1"/>
        <v>0</v>
      </c>
      <c r="J22" s="117">
        <f t="shared" si="1"/>
        <v>187000000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John O Duplantis</cp:lastModifiedBy>
  <cp:lastPrinted>2024-09-13T21:32:31Z</cp:lastPrinted>
  <dcterms:created xsi:type="dcterms:W3CDTF">2010-02-11T21:59:50Z</dcterms:created>
  <dcterms:modified xsi:type="dcterms:W3CDTF">2024-09-13T21:45:46Z</dcterms:modified>
</cp:coreProperties>
</file>